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mc:AlternateContent xmlns:mc="http://schemas.openxmlformats.org/markup-compatibility/2006">
    <mc:Choice Requires="x15">
      <x15ac:absPath xmlns:x15ac="http://schemas.microsoft.com/office/spreadsheetml/2010/11/ac" url="H:\acctg\REGULATORY ACCTG\CEHE\Rate Case\2024 Rate Case\RFI\OPUC 04-08 AFUDC\"/>
    </mc:Choice>
  </mc:AlternateContent>
  <xr:revisionPtr revIDLastSave="0" documentId="13_ncr:1_{9DBAB46E-1D7E-4341-A5A6-EA010E7D72BB}" xr6:coauthVersionLast="47" xr6:coauthVersionMax="47" xr10:uidLastSave="{00000000-0000-0000-0000-000000000000}"/>
  <bookViews>
    <workbookView xWindow="28692" yWindow="-108" windowWidth="29016" windowHeight="15816" tabRatio="599" xr2:uid="{00000000-000D-0000-FFFF-FFFF00000000}"/>
  </bookViews>
  <sheets>
    <sheet name="coversheet" sheetId="17" r:id="rId1"/>
    <sheet name="AFUDC Monthly Rate" sheetId="20" r:id="rId2"/>
    <sheet name="LTD Monthly Rate" sheetId="26" r:id="rId3"/>
  </sheets>
  <definedNames>
    <definedName name="CORR" localSheetId="0">coversheet!#REF!</definedName>
    <definedName name="CORR">#REF!</definedName>
    <definedName name="MORATE" localSheetId="0">coversheet!#REF!</definedName>
    <definedName name="MORATE">#REF!</definedName>
    <definedName name="PAGE_1" localSheetId="0">coversheet!$A$1:$M$40</definedName>
    <definedName name="PAGE_1">#REF!</definedName>
    <definedName name="PAGE2" localSheetId="0">coversheet!$A$51:$I$96</definedName>
    <definedName name="PAGE2">#REF!</definedName>
    <definedName name="PAGE3" localSheetId="0">coversheet!$A$96:$I$140</definedName>
    <definedName name="PAGE3">#REF!</definedName>
    <definedName name="_xlnm.Print_Area" localSheetId="1">'AFUDC Monthly Rate'!$A$1:$H$59</definedName>
    <definedName name="_xlnm.Print_Area" localSheetId="0">coversheet!$A$1:$AH$53</definedName>
    <definedName name="_xlnm.Print_Area" localSheetId="2">'LTD Monthly Rate'!$A$1:$H$57</definedName>
    <definedName name="RATES" localSheetId="0">coversheet!#REF!</definedName>
    <definedName name="RATES">#REF!</definedName>
    <definedName name="SCHEDA" localSheetId="0">coversheet!$T$1:$AF$56</definedName>
    <definedName name="SCHEDA">#REF!</definedName>
    <definedName name="SCHEDB" localSheetId="0">coversheet!$A$1:$M$41</definedName>
    <definedName name="SCHEDB">#REF!</definedName>
    <definedName name="SCHEDC" localSheetId="0">coversheet!$A$51:$J$96</definedName>
    <definedName name="SCHEDC">#REF!</definedName>
    <definedName name="SCHEDD" localSheetId="0">coversheet!$A$97:$I$143</definedName>
    <definedName name="SCHEDD">#REF!</definedName>
    <definedName name="VAREXPL" localSheetId="0">coversheet!$T$79:$X$96</definedName>
    <definedName name="VAREXP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1" i="17" l="1"/>
  <c r="U14" i="17"/>
  <c r="U13" i="17"/>
  <c r="U12" i="17"/>
  <c r="B56" i="20" l="1"/>
  <c r="B56" i="26" l="1"/>
  <c r="D39" i="26"/>
  <c r="D40" i="26" s="1"/>
  <c r="D41" i="26" s="1"/>
  <c r="D42" i="26" s="1"/>
  <c r="D43" i="26" s="1"/>
  <c r="D44" i="26" s="1"/>
  <c r="D45" i="26" s="1"/>
  <c r="D46" i="26" s="1"/>
  <c r="D47" i="26" s="1"/>
  <c r="D48" i="26" s="1"/>
  <c r="D49" i="26" s="1"/>
  <c r="C56" i="20"/>
  <c r="E56" i="20" s="1"/>
  <c r="B22" i="20" s="1"/>
  <c r="D39" i="20"/>
  <c r="D40" i="20" s="1"/>
  <c r="D41" i="20" s="1"/>
  <c r="D42" i="20" s="1"/>
  <c r="D43" i="20" s="1"/>
  <c r="D44" i="20" s="1"/>
  <c r="D45" i="20" s="1"/>
  <c r="D46" i="20" s="1"/>
  <c r="D47" i="20" s="1"/>
  <c r="D48" i="20" s="1"/>
  <c r="D49" i="20" s="1"/>
  <c r="Y34" i="17"/>
  <c r="W34" i="17"/>
  <c r="K31" i="17"/>
  <c r="W25" i="17"/>
  <c r="I24" i="17"/>
  <c r="I28" i="17" s="1"/>
  <c r="Z9" i="17" s="1"/>
  <c r="E24" i="17"/>
  <c r="E28" i="17" s="1"/>
  <c r="C24" i="17"/>
  <c r="C28" i="17" s="1"/>
  <c r="M22" i="17"/>
  <c r="G22" i="17"/>
  <c r="M21" i="17"/>
  <c r="G21" i="17"/>
  <c r="M20" i="17"/>
  <c r="G20" i="17"/>
  <c r="M19" i="17"/>
  <c r="G19" i="17"/>
  <c r="U18" i="17"/>
  <c r="M18" i="17"/>
  <c r="G18" i="17"/>
  <c r="M17" i="17"/>
  <c r="G17" i="17"/>
  <c r="Z16" i="17"/>
  <c r="M16" i="17"/>
  <c r="G16" i="17"/>
  <c r="M15" i="17"/>
  <c r="G15" i="17"/>
  <c r="M14" i="17"/>
  <c r="G14" i="17"/>
  <c r="M13" i="17"/>
  <c r="G13" i="17"/>
  <c r="M12" i="17"/>
  <c r="G12" i="17"/>
  <c r="M11" i="17"/>
  <c r="G11" i="17"/>
  <c r="M10" i="17"/>
  <c r="G10" i="17"/>
  <c r="C56" i="26" l="1"/>
  <c r="E56" i="26" s="1"/>
  <c r="B22" i="26" s="1"/>
  <c r="B24" i="26" s="1"/>
  <c r="B26" i="26" s="1"/>
  <c r="B28" i="26" s="1"/>
  <c r="B24" i="20"/>
  <c r="B26" i="20" s="1"/>
  <c r="B28" i="20" s="1"/>
  <c r="G24" i="17"/>
  <c r="G28" i="17" s="1"/>
  <c r="E31" i="17" s="1"/>
  <c r="AB12" i="17"/>
  <c r="AB13" i="17"/>
  <c r="AB14" i="17"/>
  <c r="M24" i="17"/>
  <c r="Z18" i="17"/>
  <c r="F38" i="26" l="1"/>
  <c r="F39" i="26" s="1"/>
  <c r="F40" i="26" s="1"/>
  <c r="F41" i="26" s="1"/>
  <c r="F42" i="26" s="1"/>
  <c r="F43" i="26" s="1"/>
  <c r="F44" i="26" s="1"/>
  <c r="F45" i="26" s="1"/>
  <c r="F46" i="26" s="1"/>
  <c r="F47" i="26" s="1"/>
  <c r="F48" i="26" s="1"/>
  <c r="F49" i="26" s="1"/>
  <c r="C31" i="26"/>
  <c r="I31" i="17"/>
  <c r="AD11" i="17" s="1"/>
  <c r="F38" i="20"/>
  <c r="C31" i="20"/>
  <c r="H38" i="26"/>
  <c r="G56" i="26" s="1"/>
  <c r="AB16" i="17"/>
  <c r="U34" i="17"/>
  <c r="W36" i="17" s="1"/>
  <c r="Y25" i="17"/>
  <c r="U25" i="17" l="1"/>
  <c r="U28" i="17" s="1"/>
  <c r="F39" i="20"/>
  <c r="F40" i="20" s="1"/>
  <c r="H38" i="20"/>
  <c r="G56" i="20" s="1"/>
  <c r="H42" i="26"/>
  <c r="H45" i="26"/>
  <c r="H44" i="26"/>
  <c r="H43" i="26"/>
  <c r="H49" i="26"/>
  <c r="H48" i="26"/>
  <c r="H46" i="26"/>
  <c r="H41" i="26"/>
  <c r="H40" i="26"/>
  <c r="H47" i="26"/>
  <c r="H39" i="26"/>
  <c r="F41" i="20" l="1"/>
  <c r="F42" i="20" s="1"/>
  <c r="F43" i="20" s="1"/>
  <c r="F44" i="20" s="1"/>
  <c r="F45" i="20" s="1"/>
  <c r="F46" i="20" s="1"/>
  <c r="F47" i="20" s="1"/>
  <c r="F48" i="20" s="1"/>
  <c r="F49" i="20" s="1"/>
  <c r="H40" i="20"/>
  <c r="H39" i="20"/>
  <c r="AD39" i="17"/>
  <c r="U40" i="17"/>
  <c r="Z42" i="17" l="1"/>
  <c r="H42" i="20"/>
  <c r="H45" i="20"/>
  <c r="H43" i="20"/>
  <c r="H47" i="20"/>
  <c r="H41" i="20"/>
  <c r="H49" i="20"/>
  <c r="H46" i="20"/>
  <c r="H44" i="20"/>
  <c r="H48" i="20"/>
  <c r="Z43" i="17"/>
  <c r="Z39" i="17"/>
  <c r="AD42" i="17" l="1"/>
  <c r="AD43" i="17"/>
  <c r="G58" i="20"/>
  <c r="G57"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O143" authorId="0" shapeId="0" xr:uid="{00000000-0006-0000-0100-000001000000}">
      <text>
        <r>
          <rPr>
            <sz val="8"/>
            <color indexed="81"/>
            <rFont val="Tahoma"/>
            <family val="2"/>
          </rPr>
          <t>Formula failed to convert</t>
        </r>
      </text>
    </comment>
  </commentList>
</comments>
</file>

<file path=xl/sharedStrings.xml><?xml version="1.0" encoding="utf-8"?>
<sst xmlns="http://schemas.openxmlformats.org/spreadsheetml/2006/main" count="217" uniqueCount="115">
  <si>
    <t>SCHEDULE B</t>
  </si>
  <si>
    <t>(000's)</t>
  </si>
  <si>
    <t>SCHEDULE A</t>
  </si>
  <si>
    <t>CONSTRUCTION</t>
  </si>
  <si>
    <t xml:space="preserve">FUNDS ON   </t>
  </si>
  <si>
    <t xml:space="preserve">NUCLEAR    </t>
  </si>
  <si>
    <t>SHORT-TERM DEBT</t>
  </si>
  <si>
    <t>COMPONENTS OF FORMULA:</t>
  </si>
  <si>
    <t>PERIOD</t>
  </si>
  <si>
    <t>FORMULA</t>
  </si>
  <si>
    <t xml:space="preserve">   REF</t>
  </si>
  <si>
    <t>AMOUNT</t>
  </si>
  <si>
    <t xml:space="preserve"> CAP. RATIO</t>
  </si>
  <si>
    <t xml:space="preserve"> COST RATE </t>
  </si>
  <si>
    <t xml:space="preserve"> FORMULA/REF </t>
  </si>
  <si>
    <t>DEPOSIT WITH</t>
  </si>
  <si>
    <t xml:space="preserve">FUEL IN      </t>
  </si>
  <si>
    <t>INTEREST</t>
  </si>
  <si>
    <t>TOTAL</t>
  </si>
  <si>
    <t>Yield When</t>
  </si>
  <si>
    <t>Monthly AFUDC</t>
  </si>
  <si>
    <t>x</t>
  </si>
  <si>
    <t>=</t>
  </si>
  <si>
    <t>REQUIREMENTS</t>
  </si>
  <si>
    <t>S</t>
  </si>
  <si>
    <t>AFUDC Rate</t>
  </si>
  <si>
    <t>Compounded</t>
  </si>
  <si>
    <t xml:space="preserve">Yield per   </t>
  </si>
  <si>
    <t xml:space="preserve">Rate to be   </t>
  </si>
  <si>
    <t>to be Used</t>
  </si>
  <si>
    <t>Semi-Annually</t>
  </si>
  <si>
    <t>Accrual Rate</t>
  </si>
  <si>
    <t xml:space="preserve">Compounded  </t>
  </si>
  <si>
    <t xml:space="preserve">SHORT-TERM INTEREST </t>
  </si>
  <si>
    <t>s  (1)</t>
  </si>
  <si>
    <t xml:space="preserve">  LONG-TERM DEBT</t>
  </si>
  <si>
    <t>D</t>
  </si>
  <si>
    <t>d  (3)</t>
  </si>
  <si>
    <t xml:space="preserve">  PREFERRED STOCK</t>
  </si>
  <si>
    <t>P</t>
  </si>
  <si>
    <t>p  (3)</t>
  </si>
  <si>
    <t xml:space="preserve">Rate to be Used </t>
  </si>
  <si>
    <t xml:space="preserve">  COMMON EQUITY</t>
  </si>
  <si>
    <t xml:space="preserve">  C   </t>
  </si>
  <si>
    <t>c  (4)</t>
  </si>
  <si>
    <t xml:space="preserve">TOTAL CAPITALIZATION      </t>
  </si>
  <si>
    <t xml:space="preserve"> </t>
  </si>
  <si>
    <t>W</t>
  </si>
  <si>
    <t>RATE FOR BORROWED FUNDS:</t>
  </si>
  <si>
    <t>FORMULA:</t>
  </si>
  <si>
    <t>+ [</t>
  </si>
  <si>
    <t>*</t>
  </si>
  <si>
    <t>]</t>
  </si>
  <si>
    <t xml:space="preserve">      (B)       </t>
  </si>
  <si>
    <t xml:space="preserve">      (C)       </t>
  </si>
  <si>
    <t>AVG. MONTHLY BAL.</t>
  </si>
  <si>
    <t>13 MONTH AVERAGE</t>
  </si>
  <si>
    <t>AVG. INTEREST RATE</t>
  </si>
  <si>
    <t xml:space="preserve">    [1-S/W]  [p (P/D+P+C)  +  c (C/D+P+C)]</t>
  </si>
  <si>
    <t>* [</t>
  </si>
  <si>
    <t xml:space="preserve"> +</t>
  </si>
  <si>
    <t>RATE TO BE USED</t>
  </si>
  <si>
    <t>TOTAL AFUDC RATE</t>
  </si>
  <si>
    <t xml:space="preserve">     DEBT:</t>
  </si>
  <si>
    <t>AVG. CWIP BALANCE  (ACTUAL/EST)</t>
  </si>
  <si>
    <t xml:space="preserve">TRUSTEE  </t>
  </si>
  <si>
    <t xml:space="preserve">PROCESS  </t>
  </si>
  <si>
    <t xml:space="preserve">RATE  </t>
  </si>
  <si>
    <t xml:space="preserve">AFUDC MONTHLY RATE </t>
  </si>
  <si>
    <t>Pn</t>
  </si>
  <si>
    <t xml:space="preserve">  Principal value at the end of n periods</t>
  </si>
  <si>
    <t>Po</t>
  </si>
  <si>
    <t xml:space="preserve">  Principal, or beginning amount at time 0</t>
  </si>
  <si>
    <t>i</t>
  </si>
  <si>
    <t xml:space="preserve">  interest rate</t>
  </si>
  <si>
    <t>n</t>
  </si>
  <si>
    <t xml:space="preserve">  Number of times per year compounding occurs</t>
  </si>
  <si>
    <t>The above formula is set up to calculate a value to be received by applying</t>
  </si>
  <si>
    <t xml:space="preserve">compounding.  Solving for the effective interest rate (i) is simply an algebraic </t>
  </si>
  <si>
    <t>formula which is shown below:</t>
  </si>
  <si>
    <t>Formula Source: Managerial Finance (5th edition) by J. Fred Weston and Eugene F. Brigham</t>
  </si>
  <si>
    <t>Proof:</t>
  </si>
  <si>
    <t>Monthly</t>
  </si>
  <si>
    <t>Monthly Interest</t>
  </si>
  <si>
    <t>Interest</t>
  </si>
  <si>
    <t>AVG. SHORT-TERM DEBT (EST)</t>
  </si>
  <si>
    <t>CENTERPOINT ENERGY HOUSTON ELECTRIC, LLC</t>
  </si>
  <si>
    <t>(Consistently CEHE has rounded up to the next .25% in establishing rate to be used)</t>
  </si>
  <si>
    <t xml:space="preserve">     s (S/W)  +  [d (D/(D+P+C))  (1-S/W)]</t>
  </si>
  <si>
    <t>1+ i</t>
  </si>
  <si>
    <t xml:space="preserve">a monthly rate of </t>
  </si>
  <si>
    <t>RATE FOR OTHER FUNDS*:</t>
  </si>
  <si>
    <t>Actual result of formula:</t>
  </si>
  <si>
    <t xml:space="preserve">     EQUITY*:</t>
  </si>
  <si>
    <t>AFUDC MONTHLY RATE (LTD)</t>
  </si>
  <si>
    <r>
      <t xml:space="preserve">NOTE: </t>
    </r>
    <r>
      <rPr>
        <sz val="10"/>
        <rFont val="Arial MT"/>
      </rPr>
      <t>According to FERC guidelines in calculating AFUDC, short term debt is used first to cover CWIP. If the projected average CWIP balance being less than our projected average short term debt, the average cost of short term debt will be used for our AFUDC debt rate and there will be no AFUDC equity rate.</t>
    </r>
  </si>
  <si>
    <t>Annual Rate</t>
  </si>
  <si>
    <t>Monthly Rate</t>
  </si>
  <si>
    <t>Rate to be used in the calcualtion of the FAS 109 Equity AFUDC Gross Up</t>
  </si>
  <si>
    <t>Rate to be Used - Total</t>
  </si>
  <si>
    <t>Actual numbers are used where available.</t>
  </si>
  <si>
    <t>WORK IN</t>
  </si>
  <si>
    <t>PROGRESS</t>
  </si>
  <si>
    <t>AVERAGE DAILY</t>
  </si>
  <si>
    <t>BALANCE</t>
  </si>
  <si>
    <t>[(1+i/2)^2]^(1/12)</t>
  </si>
  <si>
    <t>1 x ((1   +  i/2)^2)</t>
  </si>
  <si>
    <t xml:space="preserve">  Po  (1   +    i/2)^n</t>
  </si>
  <si>
    <t>Po  (1   +    i/2)^n</t>
  </si>
  <si>
    <t>Utilizing an annual rate of 4.28% compounded semi-annually yields</t>
  </si>
  <si>
    <t>Utilizing an annual rate of 5.75% compounded semi-annually yields</t>
  </si>
  <si>
    <t>2023 AFUDC RATE CALCULATION</t>
  </si>
  <si>
    <t>FOR YEAR 2023</t>
  </si>
  <si>
    <t>Debt Rate - 36.00% of Total</t>
  </si>
  <si>
    <t>Equity Rate - 64.00% of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</si>
</sst>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_);\(&quot;$&quot;#,##0\)"/>
    <numFmt numFmtId="43" formatCode="_(* #,##0.00_);_(* \(#,##0.00\);_(* &quot;-&quot;??_);_(@_)"/>
    <numFmt numFmtId="164" formatCode="mm/dd/yy_)"/>
    <numFmt numFmtId="165" formatCode="0.0000%"/>
    <numFmt numFmtId="166" formatCode="#,##0.000000000_);\(#,##0.000000000\)"/>
    <numFmt numFmtId="167" formatCode="0.0000_)"/>
    <numFmt numFmtId="168" formatCode="#,##0.0000_);\(#,##0.0000\)"/>
    <numFmt numFmtId="170" formatCode="0.000000000_)"/>
    <numFmt numFmtId="171" formatCode="#,##0.0000000_);\(#,##0.0000000\)"/>
    <numFmt numFmtId="172" formatCode="#,##0.000000_);\(#,##0.000000\)"/>
    <numFmt numFmtId="173" formatCode="0.0000000000%"/>
    <numFmt numFmtId="174" formatCode="0.000000"/>
    <numFmt numFmtId="175" formatCode="_(* #,##0_);_(* \(#,##0\);_(* &quot;-&quot;??_);_(@_)"/>
  </numFmts>
  <fonts count="22">
    <font>
      <sz val="8"/>
      <name val="Arial MT"/>
    </font>
    <font>
      <sz val="11"/>
      <color theme="1"/>
      <name val="Calibri"/>
      <family val="2"/>
      <scheme val="minor"/>
    </font>
    <font>
      <sz val="10"/>
      <name val="Arial"/>
      <family val="2"/>
    </font>
    <font>
      <sz val="11"/>
      <name val="Arial MT"/>
    </font>
    <font>
      <sz val="10"/>
      <name val="Arial MT"/>
    </font>
    <font>
      <b/>
      <u/>
      <sz val="10"/>
      <name val="Arial MT"/>
    </font>
    <font>
      <u/>
      <sz val="10"/>
      <name val="Arial MT"/>
    </font>
    <font>
      <b/>
      <sz val="10"/>
      <name val="Arial MT"/>
    </font>
    <font>
      <b/>
      <u val="double"/>
      <sz val="10"/>
      <name val="Arial MT"/>
    </font>
    <font>
      <u val="double"/>
      <sz val="10"/>
      <name val="Arial MT"/>
    </font>
    <font>
      <sz val="8"/>
      <color indexed="81"/>
      <name val="Tahoma"/>
      <family val="2"/>
    </font>
    <font>
      <b/>
      <sz val="11"/>
      <name val="Arial MT"/>
    </font>
    <font>
      <sz val="12"/>
      <name val="Arial MT"/>
    </font>
    <font>
      <sz val="10"/>
      <name val="Arial MT"/>
      <family val="2"/>
    </font>
    <font>
      <u/>
      <sz val="12"/>
      <name val="Arial"/>
      <family val="2"/>
    </font>
    <font>
      <sz val="12"/>
      <color indexed="48"/>
      <name val="Arial"/>
      <family val="2"/>
    </font>
    <font>
      <b/>
      <sz val="12"/>
      <name val="Arial"/>
      <family val="2"/>
    </font>
    <font>
      <b/>
      <sz val="12"/>
      <name val="Arial MT"/>
    </font>
    <font>
      <i/>
      <sz val="10"/>
      <name val="Arial MT"/>
    </font>
    <font>
      <sz val="12"/>
      <name val="Arial"/>
      <family val="2"/>
    </font>
    <font>
      <b/>
      <sz val="20"/>
      <color rgb="FFFF0000"/>
      <name val="Arial MT"/>
    </font>
    <font>
      <sz val="8"/>
      <name val="Arial MT"/>
    </font>
  </fonts>
  <fills count="2">
    <fill>
      <patternFill patternType="none"/>
    </fill>
    <fill>
      <patternFill patternType="gray125"/>
    </fill>
  </fills>
  <borders count="18">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medium">
        <color indexed="8"/>
      </right>
      <top style="thin">
        <color indexed="8"/>
      </top>
      <bottom/>
      <diagonal/>
    </border>
    <border>
      <left/>
      <right style="thin">
        <color indexed="8"/>
      </right>
      <top style="thin">
        <color indexed="8"/>
      </top>
      <bottom/>
      <diagonal/>
    </border>
    <border>
      <left/>
      <right/>
      <top/>
      <bottom style="thin">
        <color indexed="8"/>
      </bottom>
      <diagonal/>
    </border>
    <border>
      <left style="thin">
        <color indexed="8"/>
      </left>
      <right/>
      <top/>
      <bottom/>
      <diagonal/>
    </border>
    <border>
      <left/>
      <right style="medium">
        <color indexed="8"/>
      </right>
      <top/>
      <bottom/>
      <diagonal/>
    </border>
    <border>
      <left/>
      <right style="medium">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style="double">
        <color indexed="8"/>
      </top>
      <bottom/>
      <diagonal/>
    </border>
    <border>
      <left/>
      <right/>
      <top/>
      <bottom style="double">
        <color indexed="8"/>
      </bottom>
      <diagonal/>
    </border>
    <border>
      <left/>
      <right style="thin">
        <color indexed="8"/>
      </right>
      <top/>
      <bottom/>
      <diagonal/>
    </border>
    <border>
      <left/>
      <right/>
      <top/>
      <bottom style="thin">
        <color indexed="64"/>
      </bottom>
      <diagonal/>
    </border>
  </borders>
  <cellStyleXfs count="4">
    <xf numFmtId="0" fontId="0" fillId="0" borderId="0"/>
    <xf numFmtId="9" fontId="2" fillId="0" borderId="0" applyFont="0" applyFill="0" applyBorder="0" applyAlignment="0" applyProtection="0"/>
    <xf numFmtId="0" fontId="1" fillId="0" borderId="0"/>
    <xf numFmtId="43" fontId="21" fillId="0" borderId="0" applyFont="0" applyFill="0" applyBorder="0" applyAlignment="0" applyProtection="0"/>
  </cellStyleXfs>
  <cellXfs count="112">
    <xf numFmtId="0" fontId="0" fillId="0" borderId="0" xfId="0"/>
    <xf numFmtId="37" fontId="0" fillId="0" borderId="0" xfId="0" applyNumberFormat="1" applyProtection="1"/>
    <xf numFmtId="0" fontId="0" fillId="0" borderId="0" xfId="0" applyAlignment="1">
      <alignment horizontal="centerContinuous"/>
    </xf>
    <xf numFmtId="0" fontId="3" fillId="0" borderId="0" xfId="0" applyFont="1"/>
    <xf numFmtId="0" fontId="4" fillId="0" borderId="0" xfId="0" applyFont="1"/>
    <xf numFmtId="0" fontId="4" fillId="0" borderId="0" xfId="0" applyFont="1" applyAlignment="1">
      <alignment horizontal="centerContinuous"/>
    </xf>
    <xf numFmtId="0" fontId="5" fillId="0" borderId="0" xfId="0" applyFont="1" applyAlignment="1">
      <alignment horizontal="centerContinuous"/>
    </xf>
    <xf numFmtId="164" fontId="4" fillId="0" borderId="0" xfId="0" applyNumberFormat="1" applyFont="1" applyAlignment="1" applyProtection="1">
      <alignment horizontal="centerContinuous"/>
    </xf>
    <xf numFmtId="37" fontId="4" fillId="0" borderId="0" xfId="0" applyNumberFormat="1" applyFont="1" applyProtection="1"/>
    <xf numFmtId="0" fontId="4" fillId="0" borderId="0" xfId="0" applyFont="1" applyAlignment="1">
      <alignment horizontal="right"/>
    </xf>
    <xf numFmtId="0" fontId="4" fillId="0" borderId="0" xfId="0" applyFont="1" applyAlignment="1">
      <alignment horizontal="center"/>
    </xf>
    <xf numFmtId="0" fontId="4" fillId="0" borderId="1" xfId="0" applyFont="1" applyBorder="1"/>
    <xf numFmtId="0" fontId="4" fillId="0" borderId="2" xfId="0" applyFont="1" applyBorder="1" applyAlignment="1">
      <alignment horizontal="center"/>
    </xf>
    <xf numFmtId="0" fontId="4" fillId="0" borderId="2" xfId="0" applyFont="1" applyBorder="1"/>
    <xf numFmtId="0" fontId="4" fillId="0" borderId="2" xfId="0" applyFont="1" applyBorder="1" applyAlignment="1">
      <alignment horizontal="right"/>
    </xf>
    <xf numFmtId="0" fontId="4" fillId="0" borderId="3" xfId="0" applyFont="1" applyBorder="1" applyAlignment="1">
      <alignment horizontal="right"/>
    </xf>
    <xf numFmtId="0" fontId="4" fillId="0" borderId="4" xfId="0" applyFont="1" applyBorder="1"/>
    <xf numFmtId="0" fontId="4" fillId="0" borderId="5" xfId="0" applyFont="1" applyBorder="1"/>
    <xf numFmtId="0" fontId="4" fillId="0" borderId="6" xfId="0" applyFont="1" applyBorder="1"/>
    <xf numFmtId="0" fontId="4" fillId="0" borderId="7" xfId="0" applyFont="1" applyBorder="1"/>
    <xf numFmtId="0" fontId="4" fillId="0" borderId="8" xfId="0" applyFont="1" applyBorder="1"/>
    <xf numFmtId="0" fontId="4" fillId="0" borderId="8" xfId="0" applyFont="1" applyBorder="1" applyAlignment="1">
      <alignment horizontal="right"/>
    </xf>
    <xf numFmtId="0" fontId="4" fillId="0" borderId="8" xfId="0" applyFont="1" applyBorder="1" applyAlignment="1">
      <alignment horizontal="center"/>
    </xf>
    <xf numFmtId="0" fontId="4" fillId="0" borderId="9" xfId="0" applyFont="1" applyBorder="1"/>
    <xf numFmtId="0" fontId="4" fillId="0" borderId="10" xfId="0" applyFont="1" applyBorder="1"/>
    <xf numFmtId="0" fontId="6" fillId="0" borderId="0" xfId="0" applyFont="1"/>
    <xf numFmtId="165" fontId="4" fillId="0" borderId="0" xfId="0" applyNumberFormat="1" applyFont="1" applyProtection="1"/>
    <xf numFmtId="37" fontId="3" fillId="0" borderId="0" xfId="0" applyNumberFormat="1" applyFont="1" applyProtection="1"/>
    <xf numFmtId="0" fontId="4" fillId="0" borderId="11" xfId="0" applyFont="1" applyBorder="1"/>
    <xf numFmtId="5" fontId="4" fillId="0" borderId="0" xfId="0" applyNumberFormat="1" applyFont="1" applyProtection="1"/>
    <xf numFmtId="10" fontId="4" fillId="0" borderId="0" xfId="0" applyNumberFormat="1" applyFont="1" applyProtection="1"/>
    <xf numFmtId="10" fontId="4" fillId="0" borderId="10" xfId="0" applyNumberFormat="1" applyFont="1" applyBorder="1" applyProtection="1"/>
    <xf numFmtId="39" fontId="3" fillId="0" borderId="0" xfId="0" applyNumberFormat="1" applyFont="1" applyProtection="1"/>
    <xf numFmtId="0" fontId="7" fillId="0" borderId="9" xfId="0" applyFont="1" applyBorder="1"/>
    <xf numFmtId="10" fontId="8" fillId="0" borderId="0" xfId="0" applyNumberFormat="1" applyFont="1" applyProtection="1"/>
    <xf numFmtId="0" fontId="4" fillId="0" borderId="12" xfId="0" applyFont="1" applyBorder="1"/>
    <xf numFmtId="0" fontId="4" fillId="0" borderId="13" xfId="0" applyFont="1" applyBorder="1"/>
    <xf numFmtId="167" fontId="4" fillId="0" borderId="0" xfId="0" applyNumberFormat="1" applyFont="1" applyProtection="1"/>
    <xf numFmtId="168" fontId="4" fillId="0" borderId="0" xfId="0" applyNumberFormat="1" applyFont="1" applyProtection="1"/>
    <xf numFmtId="168" fontId="9" fillId="0" borderId="0" xfId="0" applyNumberFormat="1" applyFont="1" applyProtection="1"/>
    <xf numFmtId="0" fontId="4" fillId="0" borderId="14" xfId="0" applyFont="1" applyBorder="1"/>
    <xf numFmtId="37" fontId="4" fillId="0" borderId="8" xfId="0" applyNumberFormat="1" applyFont="1" applyBorder="1" applyProtection="1"/>
    <xf numFmtId="37" fontId="4" fillId="0" borderId="15" xfId="0" applyNumberFormat="1" applyFont="1" applyBorder="1" applyProtection="1"/>
    <xf numFmtId="37" fontId="3" fillId="0" borderId="0" xfId="0" applyNumberFormat="1" applyFont="1" applyBorder="1" applyProtection="1"/>
    <xf numFmtId="14" fontId="4" fillId="0" borderId="0" xfId="0" applyNumberFormat="1" applyFont="1" applyAlignment="1">
      <alignment horizontal="center"/>
    </xf>
    <xf numFmtId="37" fontId="4" fillId="0" borderId="0" xfId="0" applyNumberFormat="1" applyFont="1" applyAlignment="1" applyProtection="1">
      <alignment horizontal="right"/>
    </xf>
    <xf numFmtId="10" fontId="4" fillId="0" borderId="15" xfId="0" applyNumberFormat="1" applyFont="1" applyBorder="1" applyProtection="1"/>
    <xf numFmtId="37" fontId="4" fillId="0" borderId="0" xfId="0" applyNumberFormat="1" applyFont="1" applyAlignment="1" applyProtection="1">
      <alignment horizontal="left"/>
    </xf>
    <xf numFmtId="0" fontId="4" fillId="0" borderId="16" xfId="0" applyFont="1" applyBorder="1" applyAlignment="1">
      <alignment horizontal="center"/>
    </xf>
    <xf numFmtId="0" fontId="4" fillId="0" borderId="13" xfId="0" applyFont="1" applyBorder="1" applyAlignment="1">
      <alignment horizontal="center"/>
    </xf>
    <xf numFmtId="0" fontId="4" fillId="0" borderId="17" xfId="0" applyFont="1" applyBorder="1" applyAlignment="1">
      <alignment horizontal="center"/>
    </xf>
    <xf numFmtId="0" fontId="12" fillId="0" borderId="0" xfId="0" applyFont="1"/>
    <xf numFmtId="0" fontId="12" fillId="0" borderId="0" xfId="0" applyFont="1" applyAlignment="1">
      <alignment horizontal="center"/>
    </xf>
    <xf numFmtId="0" fontId="13" fillId="0" borderId="0" xfId="0" applyFont="1" applyProtection="1"/>
    <xf numFmtId="0" fontId="11" fillId="0" borderId="0" xfId="0" applyFont="1" applyAlignment="1" applyProtection="1">
      <alignment horizontal="center"/>
    </xf>
    <xf numFmtId="0" fontId="11" fillId="0" borderId="0" xfId="0" quotePrefix="1" applyFont="1" applyAlignment="1" applyProtection="1">
      <alignment horizontal="center"/>
    </xf>
    <xf numFmtId="0" fontId="14" fillId="0" borderId="0" xfId="0" applyFont="1"/>
    <xf numFmtId="170" fontId="0" fillId="0" borderId="0" xfId="0" applyNumberFormat="1" applyProtection="1"/>
    <xf numFmtId="0" fontId="0" fillId="0" borderId="0" xfId="0" applyAlignment="1">
      <alignment horizontal="center"/>
    </xf>
    <xf numFmtId="166" fontId="15" fillId="0" borderId="0" xfId="0" applyNumberFormat="1" applyFont="1" applyProtection="1"/>
    <xf numFmtId="0" fontId="16" fillId="0" borderId="0" xfId="0" applyFont="1"/>
    <xf numFmtId="170" fontId="0" fillId="0" borderId="0" xfId="0" applyNumberFormat="1" applyAlignment="1" applyProtection="1">
      <alignment horizontal="center"/>
    </xf>
    <xf numFmtId="170" fontId="12" fillId="0" borderId="0" xfId="0" applyNumberFormat="1" applyFont="1" applyProtection="1"/>
    <xf numFmtId="170" fontId="12" fillId="0" borderId="0" xfId="0" applyNumberFormat="1" applyFont="1" applyAlignment="1" applyProtection="1">
      <alignment horizontal="center"/>
    </xf>
    <xf numFmtId="172" fontId="12" fillId="0" borderId="0" xfId="0" applyNumberFormat="1" applyFont="1" applyProtection="1"/>
    <xf numFmtId="10" fontId="4" fillId="0" borderId="0" xfId="1" applyNumberFormat="1" applyFont="1" applyFill="1"/>
    <xf numFmtId="0" fontId="4" fillId="0" borderId="0" xfId="0" applyFont="1" applyBorder="1"/>
    <xf numFmtId="37" fontId="4" fillId="0" borderId="0" xfId="0" applyNumberFormat="1" applyFont="1" applyBorder="1" applyProtection="1"/>
    <xf numFmtId="0" fontId="0" fillId="0" borderId="0" xfId="0" applyBorder="1"/>
    <xf numFmtId="0" fontId="4" fillId="0" borderId="0" xfId="0" applyFont="1" applyBorder="1" applyAlignment="1">
      <alignment horizontal="center"/>
    </xf>
    <xf numFmtId="37" fontId="4" fillId="0" borderId="0" xfId="0" applyNumberFormat="1" applyFont="1" applyBorder="1" applyAlignment="1" applyProtection="1">
      <alignment horizontal="left"/>
    </xf>
    <xf numFmtId="0" fontId="6" fillId="0" borderId="0" xfId="0" applyFont="1" applyBorder="1"/>
    <xf numFmtId="10" fontId="4" fillId="0" borderId="0" xfId="0" applyNumberFormat="1" applyFont="1" applyFill="1" applyProtection="1"/>
    <xf numFmtId="0" fontId="4" fillId="0" borderId="0" xfId="0" applyFont="1" applyFill="1"/>
    <xf numFmtId="37" fontId="4" fillId="0" borderId="0" xfId="0" applyNumberFormat="1" applyFont="1" applyFill="1" applyProtection="1"/>
    <xf numFmtId="172" fontId="7" fillId="0" borderId="16" xfId="0" applyNumberFormat="1" applyFont="1" applyBorder="1"/>
    <xf numFmtId="17" fontId="4" fillId="0" borderId="0" xfId="0" applyNumberFormat="1" applyFont="1"/>
    <xf numFmtId="172" fontId="12" fillId="0" borderId="0" xfId="0" applyNumberFormat="1" applyFont="1" applyAlignment="1" applyProtection="1">
      <alignment horizontal="center"/>
    </xf>
    <xf numFmtId="37" fontId="4" fillId="0" borderId="17" xfId="0" applyNumberFormat="1" applyFont="1" applyFill="1" applyBorder="1" applyProtection="1"/>
    <xf numFmtId="37" fontId="4" fillId="0" borderId="8" xfId="0" applyNumberFormat="1" applyFont="1" applyFill="1" applyBorder="1" applyProtection="1"/>
    <xf numFmtId="0" fontId="12" fillId="0" borderId="0" xfId="0" applyFont="1" applyAlignment="1"/>
    <xf numFmtId="171" fontId="12" fillId="0" borderId="0" xfId="0" applyNumberFormat="1" applyFont="1" applyAlignment="1" applyProtection="1"/>
    <xf numFmtId="172" fontId="19" fillId="0" borderId="0" xfId="0" quotePrefix="1" applyNumberFormat="1" applyFont="1" applyAlignment="1" applyProtection="1">
      <alignment horizontal="center"/>
    </xf>
    <xf numFmtId="172" fontId="19" fillId="0" borderId="0" xfId="0" applyNumberFormat="1" applyFont="1" applyAlignment="1" applyProtection="1">
      <alignment horizontal="center"/>
    </xf>
    <xf numFmtId="165" fontId="12" fillId="0" borderId="0" xfId="1" applyNumberFormat="1" applyFont="1"/>
    <xf numFmtId="0" fontId="4" fillId="0" borderId="0" xfId="0" applyFont="1" applyFill="1" applyAlignment="1">
      <alignment horizontal="center"/>
    </xf>
    <xf numFmtId="0" fontId="4" fillId="0" borderId="9" xfId="0" applyFont="1" applyFill="1" applyBorder="1"/>
    <xf numFmtId="0" fontId="4" fillId="0" borderId="0" xfId="0" applyFont="1" applyAlignment="1">
      <alignment horizontal="left"/>
    </xf>
    <xf numFmtId="10" fontId="4" fillId="0" borderId="0" xfId="0" applyNumberFormat="1" applyFont="1" applyProtection="1">
      <protection locked="0"/>
    </xf>
    <xf numFmtId="10" fontId="4" fillId="0" borderId="0" xfId="0" applyNumberFormat="1" applyFont="1" applyFill="1" applyProtection="1">
      <protection locked="0"/>
    </xf>
    <xf numFmtId="37" fontId="4" fillId="0" borderId="0" xfId="0" applyNumberFormat="1" applyFont="1" applyFill="1" applyProtection="1">
      <protection locked="0"/>
    </xf>
    <xf numFmtId="0" fontId="4" fillId="0" borderId="0" xfId="0" applyFont="1" applyFill="1" applyProtection="1">
      <protection locked="0"/>
    </xf>
    <xf numFmtId="10" fontId="8" fillId="0" borderId="0" xfId="0" applyNumberFormat="1" applyFont="1" applyProtection="1">
      <protection locked="0"/>
    </xf>
    <xf numFmtId="173" fontId="4" fillId="0" borderId="0" xfId="0" applyNumberFormat="1" applyFont="1"/>
    <xf numFmtId="0" fontId="4" fillId="0" borderId="0" xfId="0" applyFont="1" applyAlignment="1">
      <alignment horizontal="center"/>
    </xf>
    <xf numFmtId="10" fontId="4" fillId="0" borderId="0" xfId="1" applyNumberFormat="1" applyFont="1"/>
    <xf numFmtId="0" fontId="4" fillId="0" borderId="0" xfId="0" applyFont="1" applyAlignment="1">
      <alignment horizontal="center"/>
    </xf>
    <xf numFmtId="0" fontId="4" fillId="0" borderId="17" xfId="0" applyFont="1" applyBorder="1"/>
    <xf numFmtId="174" fontId="4" fillId="0" borderId="0" xfId="0" applyNumberFormat="1" applyFont="1"/>
    <xf numFmtId="0" fontId="0" fillId="0" borderId="0" xfId="0" applyAlignment="1">
      <alignment horizontal="right"/>
    </xf>
    <xf numFmtId="0" fontId="20" fillId="0" borderId="0" xfId="0" applyFont="1"/>
    <xf numFmtId="175" fontId="2" fillId="0" borderId="0" xfId="3" applyNumberFormat="1" applyFont="1" applyFill="1" applyAlignment="1">
      <alignment vertical="top"/>
    </xf>
    <xf numFmtId="37" fontId="4" fillId="0" borderId="0" xfId="0" applyNumberFormat="1" applyFont="1" applyFill="1"/>
    <xf numFmtId="37" fontId="4" fillId="0" borderId="17" xfId="0" applyNumberFormat="1" applyFont="1" applyFill="1" applyBorder="1" applyProtection="1">
      <protection locked="0"/>
    </xf>
    <xf numFmtId="0" fontId="4" fillId="0" borderId="0" xfId="0" applyFont="1" applyAlignment="1">
      <alignment horizontal="center"/>
    </xf>
    <xf numFmtId="10" fontId="4" fillId="0" borderId="15" xfId="0" applyNumberFormat="1" applyFont="1" applyBorder="1"/>
    <xf numFmtId="0" fontId="18" fillId="0" borderId="0" xfId="0" applyFont="1" applyAlignment="1">
      <alignment horizontal="center"/>
    </xf>
    <xf numFmtId="0" fontId="4" fillId="0" borderId="0" xfId="0" applyFont="1" applyAlignment="1">
      <alignment horizontal="center"/>
    </xf>
    <xf numFmtId="0" fontId="4" fillId="0" borderId="0" xfId="0" applyFont="1" applyAlignment="1">
      <alignment horizontal="left"/>
    </xf>
    <xf numFmtId="0" fontId="7" fillId="0" borderId="0" xfId="0" applyFont="1" applyAlignment="1">
      <alignment wrapText="1"/>
    </xf>
    <xf numFmtId="0" fontId="0" fillId="0" borderId="0" xfId="0" applyAlignment="1">
      <alignment wrapText="1"/>
    </xf>
    <xf numFmtId="0" fontId="17" fillId="0" borderId="0" xfId="0" applyFont="1" applyAlignment="1" applyProtection="1">
      <alignment horizontal="center"/>
    </xf>
  </cellXfs>
  <cellStyles count="4">
    <cellStyle name="Comma" xfId="3" builtinId="3"/>
    <cellStyle name="Normal" xfId="0" builtinId="0"/>
    <cellStyle name="Normal 4" xfId="2" xr:uid="{00000000-0005-0000-0000-00000300000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Sheet2"/>
  <dimension ref="A1:AJ199"/>
  <sheetViews>
    <sheetView tabSelected="1" zoomScale="80" zoomScaleNormal="80" zoomScaleSheetLayoutView="85" workbookViewId="0">
      <selection activeCell="O26" sqref="O26"/>
    </sheetView>
  </sheetViews>
  <sheetFormatPr defaultColWidth="9.85546875" defaultRowHeight="10.199999999999999"/>
  <cols>
    <col min="1" max="1" width="19.85546875" customWidth="1"/>
    <col min="2" max="2" width="3.85546875" customWidth="1"/>
    <col min="3" max="3" width="18.28515625" bestFit="1" customWidth="1"/>
    <col min="4" max="4" width="4.28515625" customWidth="1"/>
    <col min="5" max="5" width="18.140625" hidden="1" customWidth="1"/>
    <col min="6" max="6" width="5.140625" hidden="1" customWidth="1"/>
    <col min="7" max="7" width="18.28515625" hidden="1" customWidth="1"/>
    <col min="8" max="8" width="3.85546875" customWidth="1"/>
    <col min="9" max="9" width="22" customWidth="1"/>
    <col min="10" max="10" width="3.85546875" customWidth="1"/>
    <col min="11" max="11" width="14" customWidth="1"/>
    <col min="12" max="12" width="3.85546875" customWidth="1"/>
    <col min="13" max="13" width="19" customWidth="1"/>
    <col min="14" max="14" width="2.85546875" customWidth="1"/>
    <col min="15" max="15" width="14.140625" bestFit="1" customWidth="1"/>
    <col min="17" max="17" width="15.85546875" customWidth="1"/>
    <col min="20" max="20" width="42" customWidth="1"/>
    <col min="21" max="21" width="22" customWidth="1"/>
    <col min="22" max="22" width="3.85546875" customWidth="1"/>
    <col min="23" max="23" width="11" customWidth="1"/>
    <col min="24" max="24" width="9.85546875" customWidth="1"/>
    <col min="25" max="25" width="11.140625" customWidth="1"/>
    <col min="26" max="26" width="19.140625" bestFit="1" customWidth="1"/>
    <col min="27" max="27" width="1.85546875" customWidth="1"/>
    <col min="28" max="28" width="14.140625" bestFit="1" customWidth="1"/>
    <col min="29" max="29" width="1.85546875" customWidth="1"/>
    <col min="30" max="30" width="13.85546875" customWidth="1"/>
    <col min="31" max="31" width="1.85546875" customWidth="1"/>
    <col min="32" max="32" width="26.140625" customWidth="1"/>
    <col min="33" max="33" width="2.28515625" bestFit="1" customWidth="1"/>
    <col min="34" max="34" width="8" customWidth="1"/>
  </cols>
  <sheetData>
    <row r="1" spans="1:36" ht="15" customHeight="1">
      <c r="A1" s="5" t="s">
        <v>86</v>
      </c>
      <c r="B1" s="5"/>
      <c r="C1" s="5"/>
      <c r="D1" s="5"/>
      <c r="E1" s="5"/>
      <c r="F1" s="5"/>
      <c r="G1" s="5"/>
      <c r="H1" s="5"/>
      <c r="I1" s="5"/>
      <c r="J1" s="5"/>
      <c r="K1" s="5"/>
      <c r="L1" s="5"/>
      <c r="M1" s="5"/>
      <c r="N1" s="3"/>
      <c r="O1" s="3"/>
      <c r="P1" s="4"/>
      <c r="T1" s="5" t="s">
        <v>86</v>
      </c>
      <c r="U1" s="2"/>
      <c r="V1" s="2"/>
      <c r="W1" s="2"/>
      <c r="X1" s="5"/>
      <c r="Y1" s="5"/>
      <c r="Z1" s="5"/>
      <c r="AA1" s="5"/>
      <c r="AB1" s="6"/>
      <c r="AC1" s="5"/>
      <c r="AD1" s="5"/>
      <c r="AE1" s="5"/>
      <c r="AF1" s="7"/>
      <c r="AG1" s="4"/>
      <c r="AH1" s="4"/>
      <c r="AI1" s="4"/>
      <c r="AJ1" s="4"/>
    </row>
    <row r="2" spans="1:36" ht="15" customHeight="1">
      <c r="A2" s="5" t="s">
        <v>111</v>
      </c>
      <c r="B2" s="5"/>
      <c r="C2" s="5"/>
      <c r="D2" s="5"/>
      <c r="E2" s="5"/>
      <c r="F2" s="5"/>
      <c r="G2" s="5"/>
      <c r="H2" s="5"/>
      <c r="I2" s="5"/>
      <c r="J2" s="5"/>
      <c r="K2" s="5"/>
      <c r="L2" s="5"/>
      <c r="M2" s="5"/>
      <c r="N2" s="3"/>
      <c r="O2" s="3"/>
      <c r="P2" s="4"/>
      <c r="T2" s="5" t="s">
        <v>111</v>
      </c>
      <c r="U2" s="2"/>
      <c r="V2" s="2"/>
      <c r="W2" s="2"/>
      <c r="X2" s="5"/>
      <c r="Y2" s="5"/>
      <c r="Z2" s="5"/>
      <c r="AA2" s="5"/>
      <c r="AB2" s="5"/>
      <c r="AC2" s="5"/>
      <c r="AD2" s="5"/>
      <c r="AE2" s="5"/>
      <c r="AF2" s="5"/>
      <c r="AG2" s="4"/>
      <c r="AH2" s="4"/>
      <c r="AI2" s="4"/>
      <c r="AJ2" s="4"/>
    </row>
    <row r="3" spans="1:36" ht="15" customHeight="1">
      <c r="A3" s="5"/>
      <c r="B3" s="4"/>
      <c r="C3" s="4"/>
      <c r="D3" s="4"/>
      <c r="E3" s="4"/>
      <c r="F3" s="107"/>
      <c r="G3" s="107"/>
      <c r="H3" s="4"/>
      <c r="I3" s="4"/>
      <c r="J3" s="4"/>
      <c r="K3" s="4"/>
      <c r="L3" s="4"/>
      <c r="M3" s="10" t="s">
        <v>0</v>
      </c>
      <c r="N3" s="3"/>
      <c r="O3" s="3"/>
      <c r="P3" s="4"/>
      <c r="T3" s="5" t="s">
        <v>1</v>
      </c>
      <c r="U3" s="2"/>
      <c r="V3" s="2"/>
      <c r="W3" s="2"/>
      <c r="X3" s="5"/>
      <c r="Y3" s="2"/>
      <c r="Z3" s="5"/>
      <c r="AA3" s="5"/>
      <c r="AB3" s="5"/>
      <c r="AC3" s="5"/>
      <c r="AD3" s="5"/>
      <c r="AE3" s="5"/>
      <c r="AF3" s="2"/>
      <c r="AG3" s="4"/>
      <c r="AH3" s="4"/>
      <c r="AI3" s="4"/>
      <c r="AJ3" s="4"/>
    </row>
    <row r="4" spans="1:36" ht="15" customHeight="1">
      <c r="A4" s="4"/>
      <c r="B4" s="4"/>
      <c r="C4" s="4"/>
      <c r="D4" s="4"/>
      <c r="E4" s="4"/>
      <c r="F4" s="4"/>
      <c r="G4" s="4"/>
      <c r="H4" s="4"/>
      <c r="I4" s="4"/>
      <c r="J4" s="4"/>
      <c r="K4" s="4"/>
      <c r="L4" s="4"/>
      <c r="M4" s="4"/>
      <c r="N4" s="3"/>
      <c r="O4" s="3"/>
      <c r="P4" s="4"/>
      <c r="T4" s="4"/>
      <c r="W4" s="4"/>
      <c r="Z4" s="4"/>
      <c r="AA4" s="4"/>
      <c r="AB4" s="4"/>
      <c r="AC4" s="4"/>
      <c r="AD4" s="4"/>
      <c r="AE4" s="4"/>
      <c r="AF4" s="9" t="s">
        <v>2</v>
      </c>
      <c r="AG4" s="4"/>
      <c r="AH4" s="4"/>
      <c r="AI4" s="4"/>
      <c r="AJ4" s="4"/>
    </row>
    <row r="5" spans="1:36" ht="15" customHeight="1">
      <c r="A5" s="4"/>
      <c r="B5" s="4"/>
      <c r="C5" s="4"/>
      <c r="D5" s="4"/>
      <c r="E5" s="4"/>
      <c r="F5" s="4"/>
      <c r="G5" s="4"/>
      <c r="H5" s="4"/>
      <c r="I5" s="4"/>
      <c r="J5" s="4"/>
      <c r="K5" s="4"/>
      <c r="L5" s="4"/>
      <c r="M5" s="4"/>
      <c r="N5" s="3"/>
      <c r="O5" s="3"/>
      <c r="P5" s="4"/>
      <c r="T5" s="4"/>
      <c r="U5" s="4"/>
      <c r="V5" s="4"/>
      <c r="W5" s="4"/>
      <c r="X5" s="4"/>
      <c r="Y5" s="4"/>
      <c r="Z5" s="4"/>
      <c r="AA5" s="4"/>
      <c r="AB5" s="4"/>
      <c r="AC5" s="4"/>
      <c r="AD5" s="4"/>
      <c r="AE5" s="4"/>
      <c r="AF5" s="4"/>
      <c r="AG5" s="4"/>
      <c r="AH5" s="4"/>
      <c r="AI5" s="4"/>
      <c r="AJ5" s="4"/>
    </row>
    <row r="6" spans="1:36" ht="15" customHeight="1">
      <c r="A6" s="4"/>
      <c r="B6" s="4"/>
      <c r="C6" s="4"/>
      <c r="D6" s="4"/>
      <c r="E6" s="4"/>
      <c r="F6" s="4"/>
      <c r="G6" s="4"/>
      <c r="H6" s="4"/>
      <c r="I6" s="4"/>
      <c r="J6" s="4"/>
      <c r="K6" s="4"/>
      <c r="L6" s="4"/>
      <c r="M6" s="4"/>
      <c r="N6" s="3"/>
      <c r="O6" s="3"/>
      <c r="P6" s="4"/>
      <c r="T6" s="107"/>
      <c r="U6" s="107"/>
      <c r="V6" s="4"/>
      <c r="W6" s="4"/>
      <c r="X6" s="4"/>
      <c r="Y6" s="4"/>
      <c r="Z6" s="4"/>
      <c r="AA6" s="4"/>
      <c r="AB6" s="4"/>
      <c r="AC6" s="4"/>
      <c r="AD6" s="4"/>
      <c r="AE6" s="4"/>
      <c r="AF6" s="4"/>
      <c r="AG6" s="4"/>
      <c r="AH6" s="4"/>
      <c r="AI6" s="4"/>
      <c r="AJ6" s="4"/>
    </row>
    <row r="7" spans="1:36" ht="15" customHeight="1">
      <c r="A7" s="4"/>
      <c r="B7" s="4"/>
      <c r="C7" s="104" t="s">
        <v>3</v>
      </c>
      <c r="D7" s="4"/>
      <c r="E7" s="9" t="s">
        <v>4</v>
      </c>
      <c r="F7" s="4"/>
      <c r="G7" s="9" t="s">
        <v>5</v>
      </c>
      <c r="H7" s="4"/>
      <c r="I7" s="104" t="s">
        <v>6</v>
      </c>
      <c r="J7" s="4"/>
      <c r="K7" s="4"/>
      <c r="L7" s="4"/>
      <c r="M7" s="4"/>
      <c r="N7" s="3"/>
      <c r="O7" s="3"/>
      <c r="P7" s="4"/>
      <c r="T7" s="11" t="s">
        <v>7</v>
      </c>
      <c r="U7" s="12" t="s">
        <v>8</v>
      </c>
      <c r="V7" s="13"/>
      <c r="W7" s="12" t="s">
        <v>9</v>
      </c>
      <c r="X7" s="13"/>
      <c r="Y7" s="12" t="s">
        <v>10</v>
      </c>
      <c r="Z7" s="12" t="s">
        <v>11</v>
      </c>
      <c r="AA7" s="13"/>
      <c r="AB7" s="12" t="s">
        <v>12</v>
      </c>
      <c r="AC7" s="13"/>
      <c r="AD7" s="14" t="s">
        <v>13</v>
      </c>
      <c r="AE7" s="13"/>
      <c r="AF7" s="15" t="s">
        <v>14</v>
      </c>
      <c r="AG7" s="4"/>
      <c r="AH7" s="4"/>
      <c r="AI7" s="4"/>
      <c r="AJ7" s="4"/>
    </row>
    <row r="8" spans="1:36" ht="15" customHeight="1">
      <c r="A8" s="4"/>
      <c r="B8" s="4"/>
      <c r="C8" s="104" t="s">
        <v>101</v>
      </c>
      <c r="D8" s="4"/>
      <c r="E8" s="9" t="s">
        <v>15</v>
      </c>
      <c r="F8" s="4"/>
      <c r="G8" s="9" t="s">
        <v>16</v>
      </c>
      <c r="H8" s="4"/>
      <c r="I8" s="104" t="s">
        <v>103</v>
      </c>
      <c r="J8" s="4"/>
      <c r="K8" s="104" t="s">
        <v>17</v>
      </c>
      <c r="L8" s="4"/>
      <c r="M8" s="104" t="s">
        <v>17</v>
      </c>
      <c r="N8" s="3"/>
      <c r="O8" s="3"/>
      <c r="P8" s="4"/>
      <c r="T8" s="4"/>
      <c r="U8" s="4"/>
      <c r="V8" s="4"/>
      <c r="W8" s="4"/>
      <c r="X8" s="4"/>
      <c r="Y8" s="4"/>
      <c r="Z8" s="4"/>
      <c r="AA8" s="4"/>
      <c r="AB8" s="4"/>
      <c r="AC8" s="4"/>
      <c r="AD8" s="4"/>
      <c r="AE8" s="4"/>
      <c r="AF8" s="4"/>
      <c r="AG8" s="4"/>
      <c r="AH8" s="4"/>
      <c r="AI8" s="4"/>
      <c r="AJ8" s="4"/>
    </row>
    <row r="9" spans="1:36" ht="15" customHeight="1">
      <c r="A9" s="22" t="s">
        <v>8</v>
      </c>
      <c r="B9" s="4"/>
      <c r="C9" s="22" t="s">
        <v>102</v>
      </c>
      <c r="D9" s="4"/>
      <c r="E9" s="21" t="s">
        <v>65</v>
      </c>
      <c r="F9" s="4"/>
      <c r="G9" s="21" t="s">
        <v>66</v>
      </c>
      <c r="H9" s="4"/>
      <c r="I9" s="22" t="s">
        <v>104</v>
      </c>
      <c r="J9" s="10" t="s">
        <v>21</v>
      </c>
      <c r="K9" s="22" t="s">
        <v>67</v>
      </c>
      <c r="L9" s="10" t="s">
        <v>22</v>
      </c>
      <c r="M9" s="22" t="s">
        <v>23</v>
      </c>
      <c r="N9" s="3"/>
      <c r="O9" s="3"/>
      <c r="P9" s="4"/>
      <c r="T9" s="4" t="s">
        <v>85</v>
      </c>
      <c r="U9" s="44">
        <v>44926</v>
      </c>
      <c r="V9" s="4"/>
      <c r="W9" s="10" t="s">
        <v>24</v>
      </c>
      <c r="X9" s="4"/>
      <c r="Y9" s="10"/>
      <c r="Z9" s="74">
        <f>I28</f>
        <v>37052</v>
      </c>
      <c r="AA9" s="4"/>
      <c r="AB9" s="4"/>
      <c r="AC9" s="4"/>
      <c r="AD9" s="4"/>
      <c r="AE9" s="4"/>
      <c r="AF9" s="4"/>
      <c r="AG9" s="4"/>
      <c r="AH9" s="4"/>
      <c r="AI9" s="4"/>
      <c r="AJ9" s="4"/>
    </row>
    <row r="10" spans="1:36" ht="15" customHeight="1">
      <c r="A10" s="76">
        <v>44926</v>
      </c>
      <c r="B10" s="4"/>
      <c r="C10" s="74">
        <v>1071103</v>
      </c>
      <c r="D10" s="74" t="s">
        <v>51</v>
      </c>
      <c r="E10" s="74">
        <v>0</v>
      </c>
      <c r="F10" s="74"/>
      <c r="G10" s="74">
        <f>G106</f>
        <v>0</v>
      </c>
      <c r="H10" s="74"/>
      <c r="I10" s="90">
        <v>181213</v>
      </c>
      <c r="J10" s="91" t="s">
        <v>51</v>
      </c>
      <c r="K10" s="89">
        <v>4.6496000000000003E-2</v>
      </c>
      <c r="L10" s="8"/>
      <c r="M10" s="8">
        <f t="shared" ref="M10:M22" si="0">ROUND(+I10*K10,0)</f>
        <v>8426</v>
      </c>
      <c r="N10" s="3"/>
      <c r="O10" s="3"/>
      <c r="P10" s="4"/>
      <c r="T10" s="4"/>
      <c r="U10" s="4"/>
      <c r="V10" s="4"/>
      <c r="W10" s="4"/>
      <c r="X10" s="4"/>
      <c r="Y10" s="4"/>
      <c r="Z10" s="4"/>
      <c r="AA10" s="4"/>
      <c r="AB10" s="4"/>
      <c r="AC10" s="4"/>
      <c r="AD10" s="95"/>
      <c r="AE10" s="4"/>
      <c r="AF10" s="4"/>
      <c r="AG10" s="4"/>
      <c r="AH10" s="4"/>
      <c r="AI10" s="4"/>
      <c r="AJ10" s="4"/>
    </row>
    <row r="11" spans="1:36" ht="15" customHeight="1">
      <c r="A11" s="76">
        <v>44957</v>
      </c>
      <c r="B11" s="4"/>
      <c r="C11" s="74">
        <f>ROUND(1163317933.48/1000,0)</f>
        <v>1163318</v>
      </c>
      <c r="D11" s="74" t="s">
        <v>51</v>
      </c>
      <c r="E11" s="74">
        <v>0</v>
      </c>
      <c r="F11" s="74"/>
      <c r="G11" s="74">
        <f>G108</f>
        <v>0</v>
      </c>
      <c r="H11" s="74"/>
      <c r="I11" s="90">
        <v>290602</v>
      </c>
      <c r="J11" s="91" t="s">
        <v>51</v>
      </c>
      <c r="K11" s="89">
        <v>4.8097000000000001E-2</v>
      </c>
      <c r="L11" s="8"/>
      <c r="M11" s="8">
        <f t="shared" si="0"/>
        <v>13977</v>
      </c>
      <c r="N11" s="3"/>
      <c r="O11" s="3"/>
      <c r="P11" s="4"/>
      <c r="T11" s="4" t="s">
        <v>33</v>
      </c>
      <c r="U11" s="4"/>
      <c r="V11" s="4"/>
      <c r="W11" s="4"/>
      <c r="X11" s="4"/>
      <c r="Y11" s="4"/>
      <c r="Z11" s="73"/>
      <c r="AA11" s="73"/>
      <c r="AB11" s="72"/>
      <c r="AC11" s="4"/>
      <c r="AD11" s="30">
        <f>I31</f>
        <v>4.7700227023016323E-2</v>
      </c>
      <c r="AE11" s="4"/>
      <c r="AF11" s="10" t="s">
        <v>34</v>
      </c>
      <c r="AG11" s="4"/>
      <c r="AH11" s="4"/>
      <c r="AI11" s="4"/>
      <c r="AJ11" s="4"/>
    </row>
    <row r="12" spans="1:36" ht="15" customHeight="1">
      <c r="A12" s="76">
        <v>44985</v>
      </c>
      <c r="B12" s="4"/>
      <c r="C12" s="74">
        <v>1167216.3802743568</v>
      </c>
      <c r="D12" s="74"/>
      <c r="E12" s="74">
        <v>0</v>
      </c>
      <c r="F12" s="74"/>
      <c r="G12" s="74">
        <f>G110</f>
        <v>0</v>
      </c>
      <c r="H12" s="74"/>
      <c r="I12" s="90">
        <v>0</v>
      </c>
      <c r="J12" s="91"/>
      <c r="K12" s="89">
        <v>5.8099999999999999E-2</v>
      </c>
      <c r="L12" s="8"/>
      <c r="M12" s="8">
        <f>ROUND(+I12*K12,0)</f>
        <v>0</v>
      </c>
      <c r="N12" s="3"/>
      <c r="O12" s="32"/>
      <c r="P12" s="4"/>
      <c r="T12" s="4" t="s">
        <v>35</v>
      </c>
      <c r="U12" s="44">
        <f>U9</f>
        <v>44926</v>
      </c>
      <c r="V12" s="4"/>
      <c r="W12" s="10" t="s">
        <v>36</v>
      </c>
      <c r="X12" s="4"/>
      <c r="Y12" s="10"/>
      <c r="Z12" s="74">
        <v>5969730327.039999</v>
      </c>
      <c r="AA12" s="73"/>
      <c r="AB12" s="72">
        <f>ROUND(+Z12/Z16,4)</f>
        <v>0.54979999999999996</v>
      </c>
      <c r="AC12" s="73"/>
      <c r="AD12" s="89">
        <v>4.0399999999999998E-2</v>
      </c>
      <c r="AE12" s="4"/>
      <c r="AF12" s="10" t="s">
        <v>37</v>
      </c>
      <c r="AG12" s="4"/>
      <c r="AH12" s="93"/>
      <c r="AI12" s="4"/>
      <c r="AJ12" s="4"/>
    </row>
    <row r="13" spans="1:36" ht="15" customHeight="1">
      <c r="A13" s="76">
        <v>45016</v>
      </c>
      <c r="B13" s="4"/>
      <c r="C13" s="74">
        <v>1166887.5788922838</v>
      </c>
      <c r="D13" s="74"/>
      <c r="E13" s="74">
        <v>0</v>
      </c>
      <c r="F13" s="74"/>
      <c r="G13" s="74">
        <f>G112</f>
        <v>0</v>
      </c>
      <c r="H13" s="74"/>
      <c r="I13" s="90">
        <v>0</v>
      </c>
      <c r="J13" s="91"/>
      <c r="K13" s="89">
        <v>5.8099999999999999E-2</v>
      </c>
      <c r="L13" s="8"/>
      <c r="M13" s="8">
        <f t="shared" si="0"/>
        <v>0</v>
      </c>
      <c r="N13" s="3"/>
      <c r="O13" s="32"/>
      <c r="P13" s="4"/>
      <c r="T13" s="4" t="s">
        <v>38</v>
      </c>
      <c r="U13" s="44">
        <f>U9</f>
        <v>44926</v>
      </c>
      <c r="V13" s="4"/>
      <c r="W13" s="10" t="s">
        <v>39</v>
      </c>
      <c r="X13" s="4"/>
      <c r="Y13" s="10"/>
      <c r="Z13" s="74">
        <v>0</v>
      </c>
      <c r="AA13" s="73"/>
      <c r="AB13" s="72">
        <f>ROUND(+Z13/Z16,4)</f>
        <v>0</v>
      </c>
      <c r="AC13" s="73"/>
      <c r="AD13" s="89">
        <v>0</v>
      </c>
      <c r="AE13" s="4"/>
      <c r="AF13" s="10" t="s">
        <v>40</v>
      </c>
      <c r="AG13" s="4"/>
      <c r="AH13" s="93"/>
      <c r="AI13" s="4"/>
      <c r="AJ13" s="4"/>
    </row>
    <row r="14" spans="1:36" ht="15" customHeight="1">
      <c r="A14" s="76">
        <v>45046</v>
      </c>
      <c r="B14" s="4"/>
      <c r="C14" s="74">
        <v>1165865.9056272255</v>
      </c>
      <c r="D14" s="74"/>
      <c r="E14" s="74">
        <v>0</v>
      </c>
      <c r="F14" s="74"/>
      <c r="G14" s="74">
        <f>G114</f>
        <v>0</v>
      </c>
      <c r="H14" s="74"/>
      <c r="I14" s="90">
        <v>0</v>
      </c>
      <c r="J14" s="91"/>
      <c r="K14" s="89">
        <v>5.8099999999999999E-2</v>
      </c>
      <c r="L14" s="8"/>
      <c r="M14" s="8">
        <f t="shared" si="0"/>
        <v>0</v>
      </c>
      <c r="N14" s="3"/>
      <c r="O14" s="32"/>
      <c r="P14" s="4"/>
      <c r="T14" s="4" t="s">
        <v>42</v>
      </c>
      <c r="U14" s="44">
        <f>U9</f>
        <v>44926</v>
      </c>
      <c r="V14" s="4"/>
      <c r="W14" s="10" t="s">
        <v>43</v>
      </c>
      <c r="X14" s="4"/>
      <c r="Y14" s="94"/>
      <c r="Z14" s="101">
        <v>4888082519.3900003</v>
      </c>
      <c r="AA14" s="73"/>
      <c r="AB14" s="72">
        <f>ROUND(+Z14/Z16,4)</f>
        <v>0.45019999999999999</v>
      </c>
      <c r="AC14" s="73"/>
      <c r="AD14" s="89">
        <v>9.4E-2</v>
      </c>
      <c r="AE14" s="4"/>
      <c r="AF14" s="10" t="s">
        <v>44</v>
      </c>
      <c r="AG14" s="4"/>
      <c r="AH14" s="93"/>
      <c r="AI14" s="4"/>
      <c r="AJ14" s="4"/>
    </row>
    <row r="15" spans="1:36" ht="15" customHeight="1">
      <c r="A15" s="76">
        <v>45077</v>
      </c>
      <c r="B15" s="4"/>
      <c r="C15" s="74">
        <v>1168099.1638081439</v>
      </c>
      <c r="D15" s="74"/>
      <c r="E15" s="74">
        <v>0</v>
      </c>
      <c r="F15" s="74"/>
      <c r="G15" s="74">
        <f>G116</f>
        <v>0</v>
      </c>
      <c r="H15" s="74"/>
      <c r="I15" s="90">
        <v>0</v>
      </c>
      <c r="J15" s="91"/>
      <c r="K15" s="89">
        <v>5.8099999999999999E-2</v>
      </c>
      <c r="L15" s="8"/>
      <c r="M15" s="8">
        <f t="shared" si="0"/>
        <v>0</v>
      </c>
      <c r="N15" s="3"/>
      <c r="O15" s="32"/>
      <c r="P15" s="4"/>
      <c r="T15" s="4"/>
      <c r="U15" s="4"/>
      <c r="V15" s="4"/>
      <c r="W15" s="4"/>
      <c r="X15" s="4"/>
      <c r="Y15" s="4"/>
      <c r="Z15" s="102"/>
      <c r="AA15" s="73"/>
      <c r="AB15" s="73"/>
      <c r="AC15" s="4"/>
      <c r="AD15" s="4"/>
      <c r="AE15" s="4"/>
      <c r="AF15" s="4"/>
      <c r="AG15" s="4"/>
      <c r="AH15" s="4"/>
      <c r="AI15" s="4"/>
      <c r="AJ15" s="4"/>
    </row>
    <row r="16" spans="1:36" ht="15" customHeight="1">
      <c r="A16" s="76">
        <v>45107</v>
      </c>
      <c r="B16" s="4"/>
      <c r="C16" s="74">
        <v>1164534.0373903427</v>
      </c>
      <c r="D16" s="74"/>
      <c r="E16" s="74">
        <v>0</v>
      </c>
      <c r="F16" s="74"/>
      <c r="G16" s="74">
        <f>G118</f>
        <v>0</v>
      </c>
      <c r="H16" s="74"/>
      <c r="I16" s="90">
        <v>0</v>
      </c>
      <c r="J16" s="91"/>
      <c r="K16" s="89">
        <v>5.8099999999999999E-2</v>
      </c>
      <c r="L16" s="8"/>
      <c r="M16" s="8">
        <f t="shared" si="0"/>
        <v>0</v>
      </c>
      <c r="N16" s="3"/>
      <c r="O16" s="32"/>
      <c r="P16" s="4"/>
      <c r="T16" s="4" t="s">
        <v>45</v>
      </c>
      <c r="U16" s="4" t="s">
        <v>46</v>
      </c>
      <c r="V16" s="4"/>
      <c r="W16" s="4"/>
      <c r="X16" s="4"/>
      <c r="Y16" s="4"/>
      <c r="Z16" s="8">
        <f>SUM(Z12:Z14)</f>
        <v>10857812846.43</v>
      </c>
      <c r="AA16" s="4"/>
      <c r="AB16" s="30">
        <f>SUM(AB12:AB14)</f>
        <v>1</v>
      </c>
      <c r="AC16" s="4"/>
      <c r="AD16" s="30"/>
      <c r="AE16" s="4"/>
      <c r="AF16" s="4"/>
      <c r="AG16" s="4"/>
      <c r="AH16" s="4"/>
      <c r="AI16" s="4"/>
      <c r="AJ16" s="4"/>
    </row>
    <row r="17" spans="1:36" ht="15" customHeight="1">
      <c r="A17" s="76">
        <v>45138</v>
      </c>
      <c r="B17" s="4"/>
      <c r="C17" s="74">
        <v>1162584.2266000933</v>
      </c>
      <c r="D17" s="74"/>
      <c r="E17" s="74">
        <v>0</v>
      </c>
      <c r="F17" s="74"/>
      <c r="G17" s="74">
        <f>G120</f>
        <v>0</v>
      </c>
      <c r="H17" s="74"/>
      <c r="I17" s="90">
        <v>0</v>
      </c>
      <c r="J17" s="91"/>
      <c r="K17" s="89">
        <v>5.8099999999999999E-2</v>
      </c>
      <c r="L17" s="8"/>
      <c r="M17" s="8">
        <f t="shared" si="0"/>
        <v>0</v>
      </c>
      <c r="N17" s="3"/>
      <c r="O17" s="32"/>
      <c r="P17" s="4"/>
      <c r="T17" s="4"/>
      <c r="U17" s="4"/>
      <c r="V17" s="4"/>
      <c r="W17" s="4"/>
      <c r="X17" s="4"/>
      <c r="Y17" s="4"/>
      <c r="Z17" s="4"/>
      <c r="AA17" s="4"/>
      <c r="AB17" s="4"/>
      <c r="AC17" s="4"/>
      <c r="AD17" s="4"/>
      <c r="AE17" s="4"/>
      <c r="AF17" s="4"/>
      <c r="AG17" s="4"/>
      <c r="AH17" s="4"/>
      <c r="AI17" s="4"/>
      <c r="AJ17" s="4"/>
    </row>
    <row r="18" spans="1:36" ht="15" customHeight="1">
      <c r="A18" s="76">
        <v>45169</v>
      </c>
      <c r="B18" s="4"/>
      <c r="C18" s="74">
        <v>1153567.6966963345</v>
      </c>
      <c r="D18" s="74"/>
      <c r="E18" s="74">
        <v>0</v>
      </c>
      <c r="F18" s="74"/>
      <c r="G18" s="74">
        <f>G122</f>
        <v>0</v>
      </c>
      <c r="H18" s="74"/>
      <c r="I18" s="90">
        <v>9859.856367321172</v>
      </c>
      <c r="J18" s="91"/>
      <c r="K18" s="89">
        <v>5.8099999999999999E-2</v>
      </c>
      <c r="L18" s="8"/>
      <c r="M18" s="8">
        <f>ROUND(+I18*K18,0)</f>
        <v>573</v>
      </c>
      <c r="N18" s="3"/>
      <c r="O18" s="32"/>
      <c r="P18" s="4"/>
      <c r="T18" s="4" t="s">
        <v>64</v>
      </c>
      <c r="U18" s="44">
        <f>U9</f>
        <v>44926</v>
      </c>
      <c r="V18" s="4"/>
      <c r="W18" s="10" t="s">
        <v>47</v>
      </c>
      <c r="X18" s="4"/>
      <c r="Y18" s="10"/>
      <c r="Z18" s="74">
        <f>C28</f>
        <v>1148428</v>
      </c>
      <c r="AA18" s="4"/>
      <c r="AB18" s="4"/>
      <c r="AC18" s="4"/>
      <c r="AD18" s="4"/>
      <c r="AE18" s="4"/>
      <c r="AF18" s="4" t="s">
        <v>46</v>
      </c>
      <c r="AG18" s="4"/>
      <c r="AH18" s="4"/>
      <c r="AI18" s="4"/>
      <c r="AJ18" s="4"/>
    </row>
    <row r="19" spans="1:36" ht="15" customHeight="1">
      <c r="A19" s="76">
        <v>45199</v>
      </c>
      <c r="B19" s="4"/>
      <c r="C19" s="74">
        <v>1148009.8958692506</v>
      </c>
      <c r="D19" s="74"/>
      <c r="E19" s="74">
        <v>0</v>
      </c>
      <c r="F19" s="74"/>
      <c r="G19" s="74">
        <f>G124</f>
        <v>0</v>
      </c>
      <c r="H19" s="74"/>
      <c r="I19" s="90">
        <v>0</v>
      </c>
      <c r="J19" s="91"/>
      <c r="K19" s="89">
        <v>5.8099999999999999E-2</v>
      </c>
      <c r="L19" s="8"/>
      <c r="M19" s="8">
        <f t="shared" si="0"/>
        <v>0</v>
      </c>
      <c r="N19" s="3"/>
      <c r="O19" s="32"/>
      <c r="P19" s="4"/>
      <c r="T19" s="4"/>
      <c r="U19" s="4"/>
      <c r="V19" s="4"/>
      <c r="W19" s="4"/>
      <c r="X19" s="4"/>
      <c r="Y19" s="4"/>
      <c r="Z19" s="4"/>
      <c r="AA19" s="4"/>
      <c r="AB19" s="4"/>
      <c r="AC19" s="4"/>
      <c r="AD19" s="4"/>
      <c r="AE19" s="4"/>
      <c r="AF19" s="4"/>
      <c r="AG19" s="4"/>
      <c r="AH19" s="4"/>
      <c r="AI19" s="4"/>
      <c r="AJ19" s="4"/>
    </row>
    <row r="20" spans="1:36" ht="15" customHeight="1">
      <c r="A20" s="76">
        <v>45230</v>
      </c>
      <c r="B20" s="4"/>
      <c r="C20" s="74">
        <v>1141143.2578685272</v>
      </c>
      <c r="D20" s="74"/>
      <c r="E20" s="74">
        <v>0</v>
      </c>
      <c r="F20" s="74"/>
      <c r="G20" s="74">
        <f>G126</f>
        <v>0</v>
      </c>
      <c r="H20" s="74"/>
      <c r="I20" s="90">
        <v>0</v>
      </c>
      <c r="J20" s="91"/>
      <c r="K20" s="89">
        <v>5.8099999999999999E-2</v>
      </c>
      <c r="L20" s="8"/>
      <c r="M20" s="8">
        <f t="shared" si="0"/>
        <v>0</v>
      </c>
      <c r="N20" s="3"/>
      <c r="O20" s="32"/>
      <c r="P20" s="4"/>
      <c r="T20" s="17"/>
      <c r="U20" s="17"/>
      <c r="V20" s="17"/>
      <c r="W20" s="17"/>
      <c r="X20" s="17"/>
      <c r="Y20" s="17"/>
      <c r="Z20" s="17"/>
      <c r="AA20" s="17"/>
      <c r="AB20" s="17"/>
      <c r="AC20" s="17"/>
      <c r="AD20" s="17"/>
      <c r="AE20" s="17"/>
      <c r="AF20" s="17"/>
      <c r="AG20" s="4" t="s">
        <v>46</v>
      </c>
      <c r="AH20" s="4"/>
      <c r="AI20" s="4"/>
      <c r="AJ20" s="4"/>
    </row>
    <row r="21" spans="1:36" ht="15" customHeight="1">
      <c r="A21" s="76">
        <v>45260</v>
      </c>
      <c r="B21" s="4"/>
      <c r="C21" s="74">
        <v>1134477.4013252927</v>
      </c>
      <c r="D21" s="74"/>
      <c r="E21" s="74">
        <v>0</v>
      </c>
      <c r="F21" s="74"/>
      <c r="G21" s="74">
        <f>G128</f>
        <v>0</v>
      </c>
      <c r="H21" s="74"/>
      <c r="I21" s="90">
        <v>0</v>
      </c>
      <c r="J21" s="91"/>
      <c r="K21" s="89">
        <v>5.8099999999999999E-2</v>
      </c>
      <c r="L21" s="8"/>
      <c r="M21" s="8">
        <f t="shared" si="0"/>
        <v>0</v>
      </c>
      <c r="N21" s="3"/>
      <c r="O21" s="32"/>
      <c r="P21" s="4"/>
      <c r="T21" s="4" t="s">
        <v>48</v>
      </c>
      <c r="U21" s="4"/>
      <c r="V21" s="4"/>
      <c r="W21" s="4"/>
      <c r="X21" s="4"/>
      <c r="Y21" s="4"/>
      <c r="Z21" s="4"/>
      <c r="AA21" s="4"/>
      <c r="AB21" s="4"/>
      <c r="AC21" s="4"/>
      <c r="AD21" s="4"/>
      <c r="AE21" s="4"/>
      <c r="AF21" s="4"/>
      <c r="AG21" s="4"/>
      <c r="AH21" s="4"/>
      <c r="AI21" s="4"/>
      <c r="AJ21" s="4"/>
    </row>
    <row r="22" spans="1:36" ht="15" customHeight="1">
      <c r="A22" s="76">
        <v>45291</v>
      </c>
      <c r="B22" s="4"/>
      <c r="C22" s="78">
        <v>1122757.5380076743</v>
      </c>
      <c r="D22" s="74"/>
      <c r="E22" s="79">
        <v>0</v>
      </c>
      <c r="F22" s="74"/>
      <c r="G22" s="78">
        <f>G130</f>
        <v>0</v>
      </c>
      <c r="H22" s="74"/>
      <c r="I22" s="103">
        <v>0</v>
      </c>
      <c r="J22" s="91"/>
      <c r="K22" s="89">
        <v>5.8099999999999999E-2</v>
      </c>
      <c r="L22" s="8"/>
      <c r="M22" s="41">
        <f t="shared" si="0"/>
        <v>0</v>
      </c>
      <c r="N22" s="3"/>
      <c r="O22" s="32"/>
      <c r="P22" s="4"/>
      <c r="T22" s="4" t="s">
        <v>46</v>
      </c>
      <c r="U22" s="4"/>
      <c r="V22" s="4"/>
      <c r="W22" s="4"/>
      <c r="X22" s="4"/>
      <c r="Y22" s="4"/>
      <c r="Z22" s="4"/>
      <c r="AA22" s="4"/>
      <c r="AB22" s="4"/>
      <c r="AC22" s="4"/>
      <c r="AD22" s="4"/>
      <c r="AE22" s="4"/>
      <c r="AF22" s="4"/>
      <c r="AG22" s="4"/>
      <c r="AH22" s="4"/>
      <c r="AI22" s="4"/>
      <c r="AJ22" s="4"/>
    </row>
    <row r="23" spans="1:36" ht="15" customHeight="1">
      <c r="A23" s="4"/>
      <c r="B23" s="4"/>
      <c r="C23" s="8"/>
      <c r="D23" s="8"/>
      <c r="E23" s="8"/>
      <c r="F23" s="4"/>
      <c r="G23" s="8"/>
      <c r="H23" s="8"/>
      <c r="I23" s="8"/>
      <c r="J23" s="8"/>
      <c r="K23" s="30"/>
      <c r="L23" s="8"/>
      <c r="M23" s="8"/>
      <c r="N23" s="3"/>
      <c r="O23" s="3"/>
      <c r="P23" s="4"/>
      <c r="T23" s="10" t="s">
        <v>49</v>
      </c>
      <c r="U23" s="4" t="s">
        <v>88</v>
      </c>
      <c r="V23" s="4"/>
      <c r="W23" s="4"/>
      <c r="X23" s="4"/>
      <c r="Y23" s="4"/>
      <c r="Z23" s="4"/>
      <c r="AA23" s="4"/>
      <c r="AB23" s="4"/>
      <c r="AC23" s="4"/>
      <c r="AD23" s="4"/>
      <c r="AE23" s="4"/>
      <c r="AF23" s="4"/>
      <c r="AG23" s="4"/>
      <c r="AH23" s="4"/>
      <c r="AI23" s="4"/>
      <c r="AJ23" s="4"/>
    </row>
    <row r="24" spans="1:36" ht="15" customHeight="1" thickBot="1">
      <c r="A24" s="10" t="s">
        <v>18</v>
      </c>
      <c r="B24" s="4"/>
      <c r="C24" s="42">
        <f>SUM(C10:C22)</f>
        <v>14929564.082359526</v>
      </c>
      <c r="D24" s="8"/>
      <c r="E24" s="42">
        <f>SUM(E10:E22)</f>
        <v>0</v>
      </c>
      <c r="F24" s="4"/>
      <c r="G24" s="42">
        <f>SUM(G10:G22)</f>
        <v>0</v>
      </c>
      <c r="H24" s="8"/>
      <c r="I24" s="42">
        <f>SUM(I10:I22)</f>
        <v>481674.85636732116</v>
      </c>
      <c r="J24" s="8"/>
      <c r="K24" s="30"/>
      <c r="L24" s="8"/>
      <c r="M24" s="42">
        <f>SUM(M10:M22)</f>
        <v>22976</v>
      </c>
      <c r="N24" s="3"/>
      <c r="O24" s="43"/>
      <c r="P24" s="4"/>
      <c r="T24" s="4"/>
      <c r="U24" s="4"/>
      <c r="V24" s="4"/>
      <c r="W24" s="4"/>
      <c r="X24" s="4"/>
      <c r="Y24" s="4"/>
      <c r="Z24" s="4"/>
      <c r="AA24" s="4"/>
      <c r="AB24" s="4"/>
      <c r="AC24" s="4"/>
      <c r="AD24" s="4"/>
      <c r="AE24" s="4"/>
      <c r="AF24" s="4"/>
      <c r="AG24" s="4"/>
      <c r="AH24" s="4"/>
      <c r="AI24" s="4"/>
      <c r="AJ24" s="4"/>
    </row>
    <row r="25" spans="1:36" ht="15" customHeight="1" thickTop="1">
      <c r="A25" s="4"/>
      <c r="B25" s="4"/>
      <c r="C25" s="8"/>
      <c r="D25" s="8"/>
      <c r="E25" s="8"/>
      <c r="F25" s="4"/>
      <c r="G25" s="8"/>
      <c r="H25" s="8"/>
      <c r="I25" s="8"/>
      <c r="J25" s="8"/>
      <c r="K25" s="30"/>
      <c r="L25" s="8"/>
      <c r="M25" s="8"/>
      <c r="N25" s="3"/>
      <c r="O25" s="27"/>
      <c r="P25" s="4"/>
      <c r="T25" s="9" t="s">
        <v>22</v>
      </c>
      <c r="U25" s="37">
        <f>AD11*(+Z9/Z18)</f>
        <v>1.5389635324607209E-3</v>
      </c>
      <c r="V25" s="10" t="s">
        <v>50</v>
      </c>
      <c r="W25" s="37">
        <f>AD12*(Z12/(Z12+Z13+Z14))</f>
        <v>2.2212310031823203E-2</v>
      </c>
      <c r="X25" s="10" t="s">
        <v>51</v>
      </c>
      <c r="Y25" s="37">
        <f>1-(Z9/Z18)</f>
        <v>0.96773676712863144</v>
      </c>
      <c r="Z25" s="4" t="s">
        <v>52</v>
      </c>
      <c r="AA25" s="4"/>
      <c r="AB25" s="4"/>
      <c r="AC25" s="4"/>
      <c r="AD25" s="4"/>
      <c r="AE25" s="4"/>
      <c r="AF25" s="4"/>
      <c r="AG25" s="4"/>
      <c r="AH25" s="4"/>
      <c r="AI25" s="4"/>
      <c r="AJ25" s="4"/>
    </row>
    <row r="26" spans="1:36" ht="15" customHeight="1">
      <c r="A26" s="4"/>
      <c r="B26" s="4"/>
      <c r="C26" s="4"/>
      <c r="D26" s="4"/>
      <c r="E26" s="4"/>
      <c r="F26" s="4"/>
      <c r="G26" s="4"/>
      <c r="H26" s="4"/>
      <c r="I26" s="4"/>
      <c r="J26" s="8"/>
      <c r="K26" s="4"/>
      <c r="L26" s="4"/>
      <c r="M26" s="4"/>
      <c r="N26" s="3"/>
      <c r="O26" s="3"/>
      <c r="P26" s="4"/>
      <c r="T26" s="4"/>
      <c r="U26" s="4"/>
      <c r="V26" s="4"/>
      <c r="W26" s="4"/>
      <c r="X26" s="4"/>
      <c r="Y26" s="4"/>
      <c r="Z26" s="4"/>
      <c r="AA26" s="4"/>
      <c r="AB26" s="4"/>
      <c r="AC26" s="4"/>
      <c r="AD26" s="4"/>
      <c r="AE26" s="4"/>
      <c r="AF26" s="4"/>
      <c r="AG26" s="4"/>
      <c r="AH26" s="4"/>
      <c r="AI26" s="4"/>
      <c r="AJ26" s="4"/>
    </row>
    <row r="27" spans="1:36" ht="15" customHeight="1">
      <c r="A27" s="4"/>
      <c r="B27" s="4"/>
      <c r="C27" s="45"/>
      <c r="D27" s="8"/>
      <c r="E27" s="45" t="s">
        <v>53</v>
      </c>
      <c r="F27" s="4"/>
      <c r="G27" s="45" t="s">
        <v>54</v>
      </c>
      <c r="H27" s="8"/>
      <c r="I27" s="45" t="s">
        <v>55</v>
      </c>
      <c r="J27" s="4"/>
      <c r="K27" s="4"/>
      <c r="L27" s="4"/>
      <c r="M27" s="4"/>
      <c r="N27" s="3"/>
      <c r="O27" s="3"/>
      <c r="P27" s="4"/>
      <c r="T27" s="4"/>
      <c r="U27" s="4"/>
      <c r="V27" s="4"/>
      <c r="W27" s="4"/>
      <c r="X27" s="4"/>
      <c r="Y27" s="4"/>
      <c r="Z27" s="4"/>
      <c r="AA27" s="4"/>
      <c r="AB27" s="4"/>
      <c r="AC27" s="4"/>
      <c r="AD27" s="4"/>
      <c r="AE27" s="4"/>
      <c r="AF27" s="4"/>
      <c r="AG27" s="4"/>
      <c r="AH27" s="4"/>
      <c r="AI27" s="4"/>
      <c r="AJ27" s="4"/>
    </row>
    <row r="28" spans="1:36" ht="15" customHeight="1" thickBot="1">
      <c r="A28" s="4" t="s">
        <v>56</v>
      </c>
      <c r="B28" s="4"/>
      <c r="C28" s="8">
        <f>ROUND(+C24/13,0)</f>
        <v>1148428</v>
      </c>
      <c r="D28" s="8"/>
      <c r="E28" s="8">
        <f>E24/13</f>
        <v>0</v>
      </c>
      <c r="F28" s="4"/>
      <c r="G28" s="8">
        <f>ROUND(+G24/13,0)</f>
        <v>0</v>
      </c>
      <c r="H28" s="8"/>
      <c r="I28" s="42">
        <f>ROUND(I24/13,0)</f>
        <v>37052</v>
      </c>
      <c r="J28" s="8"/>
      <c r="K28" s="4"/>
      <c r="L28" s="4"/>
      <c r="M28" s="4"/>
      <c r="N28" s="3"/>
      <c r="O28" s="3"/>
      <c r="P28" s="4"/>
      <c r="T28" s="9" t="s">
        <v>22</v>
      </c>
      <c r="U28" s="38">
        <f>U25+(W25*Y25)</f>
        <v>2.3034632633116177E-2</v>
      </c>
      <c r="V28" s="4"/>
      <c r="W28" s="4"/>
      <c r="X28" s="4"/>
      <c r="Y28" s="4"/>
      <c r="Z28" s="4"/>
      <c r="AA28" s="4"/>
      <c r="AB28" s="4"/>
      <c r="AC28" s="4"/>
      <c r="AD28" s="4"/>
      <c r="AE28" s="4"/>
      <c r="AF28" s="4"/>
      <c r="AG28" s="4"/>
      <c r="AH28" s="4"/>
      <c r="AI28" s="4"/>
      <c r="AJ28" s="4"/>
    </row>
    <row r="29" spans="1:36" ht="15" customHeight="1" thickTop="1">
      <c r="A29" s="4"/>
      <c r="B29" s="4"/>
      <c r="C29" s="8"/>
      <c r="D29" s="8"/>
      <c r="E29" s="8"/>
      <c r="F29" s="8"/>
      <c r="G29" s="4"/>
      <c r="H29" s="4"/>
      <c r="I29" s="8"/>
      <c r="J29" s="8"/>
      <c r="K29" s="8"/>
      <c r="L29" s="8"/>
      <c r="M29" s="4"/>
      <c r="N29" s="3"/>
      <c r="O29" s="3"/>
      <c r="P29" s="4"/>
      <c r="T29" s="4"/>
      <c r="U29" s="4"/>
      <c r="V29" s="4"/>
      <c r="W29" s="4"/>
      <c r="X29" s="4"/>
      <c r="Y29" s="4"/>
      <c r="Z29" s="4"/>
      <c r="AA29" s="4"/>
      <c r="AB29" s="4"/>
      <c r="AC29" s="4"/>
      <c r="AD29" s="4"/>
      <c r="AE29" s="4"/>
      <c r="AF29" s="4"/>
      <c r="AG29" s="4" t="s">
        <v>46</v>
      </c>
      <c r="AH29" s="4"/>
      <c r="AI29" s="4"/>
      <c r="AJ29" s="4"/>
    </row>
    <row r="30" spans="1:36" ht="15" customHeight="1">
      <c r="A30" s="4"/>
      <c r="B30" s="4"/>
      <c r="C30" s="4"/>
      <c r="D30" s="4"/>
      <c r="E30" s="4"/>
      <c r="F30" s="4"/>
      <c r="G30" s="4"/>
      <c r="H30" s="4"/>
      <c r="I30" s="9" t="s">
        <v>57</v>
      </c>
      <c r="J30" s="8"/>
      <c r="K30" s="8"/>
      <c r="L30" s="8"/>
      <c r="M30" s="4"/>
      <c r="N30" s="3"/>
      <c r="O30" s="3"/>
      <c r="P30" s="4"/>
      <c r="T30" s="17" t="s">
        <v>91</v>
      </c>
      <c r="U30" s="17"/>
      <c r="V30" s="17"/>
      <c r="W30" s="17"/>
      <c r="X30" s="17"/>
      <c r="Y30" s="17"/>
      <c r="Z30" s="17"/>
      <c r="AA30" s="17"/>
      <c r="AB30" s="17"/>
      <c r="AC30" s="17"/>
      <c r="AD30" s="17"/>
      <c r="AE30" s="17"/>
      <c r="AF30" s="17"/>
      <c r="AG30" s="4"/>
      <c r="AH30" s="4"/>
      <c r="AI30" s="4"/>
      <c r="AJ30" s="4"/>
    </row>
    <row r="31" spans="1:36" ht="15" customHeight="1" thickBot="1">
      <c r="A31" s="4"/>
      <c r="B31" s="4"/>
      <c r="C31" s="8"/>
      <c r="D31" s="8"/>
      <c r="E31" s="42">
        <f>C28+E28+G28</f>
        <v>1148428</v>
      </c>
      <c r="F31" s="8"/>
      <c r="G31" s="4"/>
      <c r="H31" s="4"/>
      <c r="I31" s="105">
        <f>M24/I24</f>
        <v>4.7700227023016323E-2</v>
      </c>
      <c r="J31" s="4"/>
      <c r="K31" s="46">
        <f>SUM(K10:K22)/13</f>
        <v>5.6437923076923087E-2</v>
      </c>
      <c r="L31" s="4"/>
      <c r="M31" s="4"/>
      <c r="N31" s="3"/>
      <c r="O31" s="3"/>
      <c r="P31" s="4"/>
      <c r="T31" s="4" t="s">
        <v>46</v>
      </c>
      <c r="U31" s="4"/>
      <c r="V31" s="4"/>
      <c r="W31" s="4"/>
      <c r="X31" s="4"/>
      <c r="Y31" s="4"/>
      <c r="Z31" s="4"/>
      <c r="AA31" s="4"/>
      <c r="AB31" s="4"/>
      <c r="AC31" s="4"/>
      <c r="AD31" s="4"/>
      <c r="AE31" s="4"/>
      <c r="AF31" s="4"/>
      <c r="AG31" s="4"/>
      <c r="AH31" s="4"/>
      <c r="AI31" s="4"/>
      <c r="AJ31" s="4"/>
    </row>
    <row r="32" spans="1:36" ht="15" customHeight="1" thickTop="1">
      <c r="A32" s="4"/>
      <c r="B32" s="4"/>
      <c r="C32" s="4"/>
      <c r="D32" s="4"/>
      <c r="E32" s="4"/>
      <c r="F32" s="4"/>
      <c r="G32" s="4"/>
      <c r="H32" s="4"/>
      <c r="I32" s="4"/>
      <c r="J32" s="4"/>
      <c r="K32" s="8"/>
      <c r="L32" s="4"/>
      <c r="M32" s="4"/>
      <c r="N32" s="3"/>
      <c r="O32" s="3"/>
      <c r="P32" s="4"/>
      <c r="T32" s="10" t="s">
        <v>49</v>
      </c>
      <c r="U32" s="37" t="s">
        <v>58</v>
      </c>
      <c r="V32" s="4"/>
      <c r="W32" s="4"/>
      <c r="X32" s="4"/>
      <c r="Y32" s="4"/>
      <c r="Z32" s="4"/>
      <c r="AA32" s="4"/>
      <c r="AB32" s="4"/>
      <c r="AC32" s="4"/>
      <c r="AD32" s="4"/>
      <c r="AE32" s="4"/>
      <c r="AF32" s="4"/>
      <c r="AG32" s="4"/>
      <c r="AH32" s="4"/>
      <c r="AI32" s="4"/>
      <c r="AJ32" s="4"/>
    </row>
    <row r="33" spans="1:36" ht="15" customHeight="1">
      <c r="A33" s="4"/>
      <c r="B33" s="4"/>
      <c r="C33" s="4"/>
      <c r="D33" s="4"/>
      <c r="E33" s="4"/>
      <c r="F33" s="4"/>
      <c r="G33" s="4"/>
      <c r="H33" s="4" t="s">
        <v>51</v>
      </c>
      <c r="I33" s="4" t="s">
        <v>100</v>
      </c>
      <c r="J33" s="4"/>
      <c r="K33" s="8"/>
      <c r="L33" s="4"/>
      <c r="M33" s="4"/>
      <c r="N33" s="3"/>
      <c r="O33" s="3"/>
      <c r="P33" s="4"/>
      <c r="T33" s="4"/>
      <c r="U33" s="4"/>
      <c r="V33" s="4"/>
      <c r="W33" s="4"/>
      <c r="X33" s="4"/>
      <c r="Y33" s="4"/>
      <c r="Z33" s="4"/>
      <c r="AA33" s="4"/>
      <c r="AB33" s="4"/>
      <c r="AC33" s="4"/>
      <c r="AD33" s="4"/>
      <c r="AE33" s="4"/>
      <c r="AF33" s="4"/>
      <c r="AG33" s="4"/>
      <c r="AH33" s="4"/>
      <c r="AI33" s="4"/>
      <c r="AJ33" s="4"/>
    </row>
    <row r="34" spans="1:36" ht="15" customHeight="1">
      <c r="A34" s="4"/>
      <c r="B34" s="4"/>
      <c r="C34" s="4"/>
      <c r="D34" s="4"/>
      <c r="E34" s="4"/>
      <c r="F34" s="4"/>
      <c r="G34" s="4"/>
      <c r="H34" s="4"/>
      <c r="I34" s="4"/>
      <c r="J34" s="4"/>
      <c r="K34" s="4"/>
      <c r="L34" s="4"/>
      <c r="M34" s="4"/>
      <c r="N34" s="3"/>
      <c r="O34" s="3"/>
      <c r="P34" s="4"/>
      <c r="T34" s="9" t="s">
        <v>22</v>
      </c>
      <c r="U34" s="37">
        <f>1-Z9/Z18</f>
        <v>0.96773676712863144</v>
      </c>
      <c r="V34" s="10" t="s">
        <v>59</v>
      </c>
      <c r="W34" s="37">
        <f>AD13*(Z13/(Z12+Z13+Z14))</f>
        <v>0</v>
      </c>
      <c r="X34" s="10" t="s">
        <v>60</v>
      </c>
      <c r="Y34" s="37">
        <f>AD14*Z14/(Z12+Z13+Z14)</f>
        <v>4.2317892500213325E-2</v>
      </c>
      <c r="Z34" s="4" t="s">
        <v>52</v>
      </c>
      <c r="AA34" s="4"/>
      <c r="AB34" s="4"/>
      <c r="AC34" s="4"/>
      <c r="AD34" s="4"/>
      <c r="AE34" s="4"/>
      <c r="AF34" s="4"/>
      <c r="AG34" s="4"/>
      <c r="AH34" s="4"/>
      <c r="AI34" s="4"/>
      <c r="AJ34" s="4"/>
    </row>
    <row r="35" spans="1:36" ht="12.75" customHeight="1">
      <c r="A35" s="25"/>
      <c r="B35" s="4"/>
      <c r="C35" s="4"/>
      <c r="D35" s="4"/>
      <c r="E35" s="4"/>
      <c r="F35" s="4"/>
      <c r="G35" s="4"/>
      <c r="H35" s="4"/>
      <c r="I35" s="4"/>
      <c r="J35" s="4"/>
      <c r="K35" s="4"/>
      <c r="L35" s="4"/>
      <c r="M35" s="4"/>
      <c r="N35" s="3"/>
      <c r="O35" s="3"/>
      <c r="P35" s="4"/>
      <c r="T35" s="4"/>
      <c r="V35" s="4"/>
      <c r="W35" s="4"/>
      <c r="X35" s="4"/>
      <c r="Y35" s="4"/>
      <c r="Z35" s="4"/>
      <c r="AA35" s="4"/>
      <c r="AB35" s="4"/>
      <c r="AC35" s="4"/>
      <c r="AD35" s="4"/>
      <c r="AE35" s="4"/>
      <c r="AF35" s="4"/>
      <c r="AG35" s="4"/>
      <c r="AH35" s="4"/>
      <c r="AI35" s="4"/>
      <c r="AJ35" s="4"/>
    </row>
    <row r="36" spans="1:36" ht="15" customHeight="1">
      <c r="A36" s="4"/>
      <c r="B36" s="4"/>
      <c r="C36" s="4"/>
      <c r="D36" s="4"/>
      <c r="E36" s="4"/>
      <c r="F36" s="4"/>
      <c r="G36" s="4"/>
      <c r="H36" s="4"/>
      <c r="I36" s="4"/>
      <c r="J36" s="4"/>
      <c r="K36" s="4"/>
      <c r="L36" s="4"/>
      <c r="M36" s="4"/>
      <c r="N36" s="3"/>
      <c r="O36" s="3"/>
      <c r="P36" s="4"/>
      <c r="T36" s="9" t="s">
        <v>92</v>
      </c>
      <c r="U36" s="87" t="s">
        <v>22</v>
      </c>
      <c r="V36" s="4"/>
      <c r="W36" s="38">
        <f>$U$34*($W$34+$Y$34)</f>
        <v>4.0952580479853402E-2</v>
      </c>
      <c r="AA36" s="4"/>
      <c r="AB36" s="4"/>
      <c r="AC36" s="4"/>
      <c r="AD36" s="4"/>
      <c r="AE36" s="4"/>
      <c r="AF36" s="4"/>
      <c r="AG36" s="4"/>
      <c r="AH36" s="4"/>
      <c r="AI36" s="4"/>
      <c r="AJ36" s="4"/>
    </row>
    <row r="37" spans="1:36" ht="15" customHeight="1">
      <c r="A37" s="4"/>
      <c r="B37" s="4"/>
      <c r="C37" s="4"/>
      <c r="D37" s="4"/>
      <c r="E37" s="8"/>
      <c r="F37" s="4"/>
      <c r="G37" s="4"/>
      <c r="H37" s="4"/>
      <c r="I37" s="4"/>
      <c r="J37" s="4"/>
      <c r="K37" s="4"/>
      <c r="L37" s="4"/>
      <c r="M37" s="4"/>
      <c r="N37" s="3"/>
      <c r="O37" s="3"/>
      <c r="P37" s="4"/>
      <c r="T37" s="17"/>
      <c r="U37" s="17"/>
      <c r="V37" s="17"/>
      <c r="W37" s="16"/>
      <c r="X37" s="17"/>
      <c r="Y37" s="17"/>
      <c r="Z37" s="17"/>
      <c r="AA37" s="17"/>
      <c r="AB37" s="17"/>
      <c r="AC37" s="17"/>
      <c r="AD37" s="17" t="s">
        <v>26</v>
      </c>
      <c r="AE37" s="17"/>
      <c r="AF37" s="17"/>
      <c r="AG37" s="4" t="s">
        <v>46</v>
      </c>
      <c r="AH37" s="4"/>
      <c r="AI37" s="4"/>
      <c r="AJ37" s="4"/>
    </row>
    <row r="38" spans="1:36" ht="15" customHeight="1">
      <c r="A38" s="4"/>
      <c r="B38" s="4"/>
      <c r="C38" s="4"/>
      <c r="D38" s="4"/>
      <c r="E38" s="4"/>
      <c r="F38" s="4"/>
      <c r="G38" s="4"/>
      <c r="H38" s="4"/>
      <c r="I38" s="4"/>
      <c r="J38" s="4"/>
      <c r="K38" s="4"/>
      <c r="L38" s="4"/>
      <c r="M38" s="4"/>
      <c r="N38" s="3"/>
      <c r="O38" s="3"/>
      <c r="P38" s="4"/>
      <c r="T38" s="4"/>
      <c r="U38" s="4"/>
      <c r="V38" s="4"/>
      <c r="W38" s="23"/>
      <c r="X38" s="4"/>
      <c r="Y38" s="4"/>
      <c r="Z38" s="4"/>
      <c r="AA38" s="4"/>
      <c r="AB38" s="50" t="s">
        <v>96</v>
      </c>
      <c r="AC38" s="4"/>
      <c r="AD38" s="97" t="s">
        <v>97</v>
      </c>
      <c r="AE38" s="4"/>
      <c r="AF38" s="4"/>
      <c r="AG38" s="4"/>
      <c r="AH38" s="4"/>
      <c r="AI38" s="4"/>
      <c r="AJ38" s="4"/>
    </row>
    <row r="39" spans="1:36" ht="15" customHeight="1">
      <c r="A39" s="4"/>
      <c r="B39" s="4"/>
      <c r="C39" s="4"/>
      <c r="D39" s="4"/>
      <c r="E39" s="4"/>
      <c r="F39" s="4"/>
      <c r="G39" s="4"/>
      <c r="H39" s="4"/>
      <c r="I39" s="4"/>
      <c r="J39" s="4"/>
      <c r="K39" s="4"/>
      <c r="L39" s="4"/>
      <c r="M39" s="4"/>
      <c r="N39" s="3"/>
      <c r="O39" s="3"/>
      <c r="P39" s="4"/>
      <c r="T39" s="4" t="s">
        <v>46</v>
      </c>
      <c r="U39" s="4" t="s">
        <v>46</v>
      </c>
      <c r="V39" s="4"/>
      <c r="W39" s="23"/>
      <c r="X39" s="4" t="s">
        <v>61</v>
      </c>
      <c r="Y39" s="4"/>
      <c r="Z39" s="65">
        <f>($U$28+$W$36)/$U$40</f>
        <v>1</v>
      </c>
      <c r="AA39" s="4"/>
      <c r="AB39" s="89">
        <v>6.5000000000000002E-2</v>
      </c>
      <c r="AC39" s="4"/>
      <c r="AD39" s="98">
        <f>'AFUDC Monthly Rate'!G56</f>
        <v>5.3447400754975671E-3</v>
      </c>
      <c r="AE39" s="4"/>
      <c r="AF39" s="4"/>
      <c r="AG39" s="4"/>
      <c r="AH39" s="4"/>
      <c r="AI39" s="4"/>
      <c r="AJ39" s="4"/>
    </row>
    <row r="40" spans="1:36" ht="15" customHeight="1">
      <c r="A40" s="4"/>
      <c r="B40" s="4"/>
      <c r="C40" s="4"/>
      <c r="D40" s="4"/>
      <c r="E40" s="4"/>
      <c r="F40" s="4"/>
      <c r="G40" s="4"/>
      <c r="H40" s="4"/>
      <c r="I40" s="4"/>
      <c r="J40" s="4"/>
      <c r="K40" s="4"/>
      <c r="L40" s="4"/>
      <c r="M40" s="4"/>
      <c r="N40" s="3"/>
      <c r="O40" s="3"/>
      <c r="P40" s="4"/>
      <c r="T40" s="4" t="s">
        <v>62</v>
      </c>
      <c r="U40" s="39">
        <f>+$U$28+$W$36</f>
        <v>6.3987213112969579E-2</v>
      </c>
      <c r="V40" s="4"/>
      <c r="W40" s="86"/>
      <c r="X40" s="4"/>
      <c r="Y40" s="4"/>
      <c r="Z40" s="4"/>
      <c r="AA40" s="4"/>
      <c r="AB40" s="30"/>
      <c r="AC40" s="4"/>
      <c r="AD40" s="4"/>
      <c r="AE40" s="4"/>
      <c r="AF40" s="4"/>
      <c r="AG40" s="4"/>
      <c r="AH40" s="4"/>
      <c r="AI40" s="4"/>
      <c r="AJ40" s="4"/>
    </row>
    <row r="41" spans="1:36" ht="15" customHeight="1">
      <c r="A41" s="4"/>
      <c r="B41" s="4"/>
      <c r="C41" s="4"/>
      <c r="D41" s="4"/>
      <c r="E41" s="4"/>
      <c r="F41" s="4"/>
      <c r="G41" s="4"/>
      <c r="H41" s="4"/>
      <c r="I41" s="4"/>
      <c r="J41" s="4"/>
      <c r="K41" s="4"/>
      <c r="L41" s="4"/>
      <c r="M41" s="4"/>
      <c r="N41" s="4"/>
      <c r="O41" s="4"/>
      <c r="P41" s="4"/>
      <c r="T41" s="4" t="s">
        <v>46</v>
      </c>
      <c r="U41" s="4"/>
      <c r="V41" s="4"/>
      <c r="W41" s="23"/>
      <c r="X41" s="106" t="s">
        <v>87</v>
      </c>
      <c r="Y41" s="106"/>
      <c r="Z41" s="106"/>
      <c r="AA41" s="106"/>
      <c r="AB41" s="106"/>
      <c r="AC41" s="106"/>
      <c r="AD41" s="106"/>
      <c r="AE41" s="106"/>
      <c r="AF41" s="106"/>
      <c r="AG41" s="4"/>
      <c r="AH41" s="4"/>
      <c r="AI41" s="4"/>
      <c r="AJ41" s="4"/>
    </row>
    <row r="42" spans="1:36" ht="15" customHeight="1">
      <c r="A42" s="4"/>
      <c r="B42" s="4"/>
      <c r="C42" s="4"/>
      <c r="D42" s="4"/>
      <c r="E42" s="4"/>
      <c r="F42" s="4"/>
      <c r="G42" s="4"/>
      <c r="H42" s="4"/>
      <c r="I42" s="4"/>
      <c r="J42" s="4"/>
      <c r="K42" s="4"/>
      <c r="L42" s="4"/>
      <c r="M42" s="4"/>
      <c r="N42" s="4"/>
      <c r="O42" s="4"/>
      <c r="P42" s="4"/>
      <c r="T42" s="9"/>
      <c r="U42" s="39"/>
      <c r="V42" s="4"/>
      <c r="W42" s="23"/>
      <c r="X42" s="9" t="s">
        <v>63</v>
      </c>
      <c r="Y42" s="4"/>
      <c r="Z42" s="30">
        <f>$U$28/$U$40</f>
        <v>0.35998805874618228</v>
      </c>
      <c r="AA42" s="4"/>
      <c r="AB42" s="72">
        <v>2.5000000000000001E-2</v>
      </c>
      <c r="AC42" s="4"/>
      <c r="AD42" s="4">
        <f>ROUNDDOWN(AD39*Z42,6)</f>
        <v>1.9239999999999999E-3</v>
      </c>
      <c r="AE42" s="4"/>
      <c r="AF42" s="4"/>
      <c r="AG42" s="4"/>
      <c r="AH42" s="4"/>
      <c r="AI42" s="4"/>
      <c r="AJ42" s="4"/>
    </row>
    <row r="43" spans="1:36" ht="15" customHeight="1">
      <c r="A43" s="4"/>
      <c r="B43" s="4"/>
      <c r="C43" s="4"/>
      <c r="D43" s="4"/>
      <c r="E43" s="4"/>
      <c r="F43" s="4"/>
      <c r="G43" s="4"/>
      <c r="H43" s="4"/>
      <c r="I43" s="4"/>
      <c r="J43" s="4"/>
      <c r="K43" s="4"/>
      <c r="L43" s="4"/>
      <c r="M43" s="4"/>
      <c r="N43" s="4"/>
      <c r="O43" s="4"/>
      <c r="P43" s="4"/>
      <c r="T43" s="9"/>
      <c r="U43" s="39"/>
      <c r="V43" s="4"/>
      <c r="W43" s="23"/>
      <c r="X43" s="9" t="s">
        <v>93</v>
      </c>
      <c r="Y43" s="4"/>
      <c r="Z43" s="30">
        <f>$W$36/$U$40</f>
        <v>0.64001194125381777</v>
      </c>
      <c r="AA43" s="4"/>
      <c r="AB43" s="72">
        <v>0.04</v>
      </c>
      <c r="AC43" s="4"/>
      <c r="AD43" s="4">
        <f>ROUND(AD39*Z43,6)</f>
        <v>3.421E-3</v>
      </c>
      <c r="AE43" s="4"/>
      <c r="AF43" s="4"/>
      <c r="AG43" s="4"/>
      <c r="AH43" s="4"/>
      <c r="AI43" s="4"/>
      <c r="AJ43" s="4"/>
    </row>
    <row r="44" spans="1:36" ht="15" customHeight="1">
      <c r="A44" s="4"/>
      <c r="B44" s="4"/>
      <c r="C44" s="4"/>
      <c r="D44" s="4"/>
      <c r="E44" s="4"/>
      <c r="F44" s="4"/>
      <c r="G44" s="4"/>
      <c r="H44" s="4"/>
      <c r="I44" s="4"/>
      <c r="J44" s="4"/>
      <c r="K44" s="4"/>
      <c r="L44" s="4"/>
      <c r="M44" s="4"/>
      <c r="N44" s="4"/>
      <c r="O44" s="4"/>
      <c r="P44" s="4"/>
      <c r="T44" s="9"/>
      <c r="U44" s="39"/>
      <c r="V44" s="4"/>
      <c r="W44" s="23"/>
      <c r="X44" s="9"/>
      <c r="Y44" s="4"/>
      <c r="Z44" s="30"/>
      <c r="AA44" s="4"/>
      <c r="AB44" s="30"/>
      <c r="AC44" s="4"/>
      <c r="AD44" s="4"/>
      <c r="AE44" s="4"/>
      <c r="AF44" s="4"/>
      <c r="AG44" s="4"/>
      <c r="AH44" s="4"/>
      <c r="AI44" s="4"/>
      <c r="AJ44" s="4"/>
    </row>
    <row r="45" spans="1:36" ht="15" customHeight="1">
      <c r="A45" s="4"/>
      <c r="B45" s="4"/>
      <c r="C45" s="4"/>
      <c r="D45" s="4"/>
      <c r="E45" s="4"/>
      <c r="F45" s="4"/>
      <c r="G45" s="4"/>
      <c r="H45" s="4"/>
      <c r="I45" s="4"/>
      <c r="J45" s="4"/>
      <c r="K45" s="4"/>
      <c r="L45" s="4"/>
      <c r="M45" s="4"/>
      <c r="N45" s="4"/>
      <c r="O45" s="4"/>
      <c r="P45" s="4"/>
      <c r="T45" s="9"/>
      <c r="U45" s="39"/>
      <c r="V45" s="4"/>
      <c r="W45" s="23"/>
      <c r="X45" s="4"/>
      <c r="Y45" s="4"/>
      <c r="Z45" s="65"/>
      <c r="AA45" s="4"/>
      <c r="AB45" s="88"/>
      <c r="AC45" s="4"/>
      <c r="AD45" s="4"/>
      <c r="AE45" s="4"/>
      <c r="AF45" s="4"/>
      <c r="AG45" s="4"/>
      <c r="AH45" s="4"/>
      <c r="AI45" s="4"/>
      <c r="AJ45" s="4"/>
    </row>
    <row r="46" spans="1:36" ht="15" customHeight="1">
      <c r="A46" s="4"/>
      <c r="B46" s="4"/>
      <c r="C46" s="4"/>
      <c r="D46" s="4"/>
      <c r="E46" s="4"/>
      <c r="F46" s="4"/>
      <c r="G46" s="4"/>
      <c r="H46" s="4"/>
      <c r="I46" s="4"/>
      <c r="J46" s="4"/>
      <c r="K46" s="4"/>
      <c r="L46" s="4"/>
      <c r="M46" s="4"/>
      <c r="N46" s="4"/>
      <c r="O46" s="4"/>
      <c r="P46" s="4"/>
      <c r="T46" s="9"/>
      <c r="U46" s="39"/>
      <c r="V46" s="4"/>
      <c r="W46" s="23"/>
      <c r="X46" s="4"/>
      <c r="Y46" s="4"/>
      <c r="Z46" s="4"/>
      <c r="AA46" s="4"/>
      <c r="AB46" s="30"/>
      <c r="AC46" s="4"/>
      <c r="AD46" s="4"/>
      <c r="AE46" s="4"/>
      <c r="AF46" s="4"/>
      <c r="AG46" s="4"/>
      <c r="AH46" s="4"/>
      <c r="AI46" s="4"/>
      <c r="AJ46" s="4"/>
    </row>
    <row r="47" spans="1:36" ht="15" customHeight="1">
      <c r="A47" s="4"/>
      <c r="B47" s="4"/>
      <c r="C47" s="4"/>
      <c r="D47" s="4"/>
      <c r="E47" s="4"/>
      <c r="F47" s="4"/>
      <c r="G47" s="4"/>
      <c r="H47" s="4"/>
      <c r="I47" s="4"/>
      <c r="J47" s="4"/>
      <c r="K47" s="4"/>
      <c r="L47" s="4"/>
      <c r="M47" s="4"/>
      <c r="N47" s="4"/>
      <c r="O47" s="4"/>
      <c r="P47" s="4"/>
      <c r="T47" s="9"/>
      <c r="U47" s="39"/>
      <c r="V47" s="4"/>
      <c r="W47" s="23"/>
      <c r="X47" s="106"/>
      <c r="Y47" s="106"/>
      <c r="Z47" s="106"/>
      <c r="AA47" s="106"/>
      <c r="AB47" s="106"/>
      <c r="AC47" s="106"/>
      <c r="AD47" s="106"/>
      <c r="AE47" s="106"/>
      <c r="AF47" s="106"/>
      <c r="AG47" s="4"/>
      <c r="AH47" s="4"/>
      <c r="AI47" s="4"/>
      <c r="AJ47" s="4"/>
    </row>
    <row r="48" spans="1:36" ht="15" customHeight="1">
      <c r="A48" s="4"/>
      <c r="B48" s="4"/>
      <c r="C48" s="4"/>
      <c r="D48" s="4"/>
      <c r="E48" s="4"/>
      <c r="F48" s="4"/>
      <c r="G48" s="4"/>
      <c r="H48" s="4"/>
      <c r="I48" s="4"/>
      <c r="J48" s="4"/>
      <c r="K48" s="4"/>
      <c r="L48" s="4"/>
      <c r="M48" s="4"/>
      <c r="N48" s="4"/>
      <c r="O48" s="4"/>
      <c r="P48" s="4"/>
      <c r="T48" s="4"/>
      <c r="U48" s="4"/>
      <c r="V48" s="4"/>
      <c r="W48" s="23"/>
      <c r="X48" s="9"/>
      <c r="Y48" s="4"/>
      <c r="Z48" s="30"/>
      <c r="AA48" s="4"/>
      <c r="AB48" s="30"/>
      <c r="AC48" s="4"/>
      <c r="AD48" s="4"/>
      <c r="AE48" s="4"/>
      <c r="AF48" s="4"/>
      <c r="AG48" s="4"/>
      <c r="AH48" s="4"/>
      <c r="AI48" s="4"/>
      <c r="AJ48" s="4"/>
    </row>
    <row r="49" spans="1:36" ht="15" customHeight="1" thickBot="1">
      <c r="A49" s="4"/>
      <c r="B49" s="4"/>
      <c r="C49" s="4"/>
      <c r="D49" s="4"/>
      <c r="E49" s="4"/>
      <c r="F49" s="4"/>
      <c r="G49" s="4"/>
      <c r="H49" s="4"/>
      <c r="I49" s="4"/>
      <c r="J49" s="4"/>
      <c r="K49" s="4"/>
      <c r="L49" s="4"/>
      <c r="M49" s="4"/>
      <c r="N49" s="4"/>
      <c r="O49" s="4"/>
      <c r="P49" s="4"/>
      <c r="T49" s="4"/>
      <c r="U49" s="4"/>
      <c r="V49" s="4"/>
      <c r="W49" s="23"/>
      <c r="X49" s="9"/>
      <c r="Y49" s="4"/>
      <c r="Z49" s="30"/>
      <c r="AA49" s="4"/>
      <c r="AB49" s="30"/>
      <c r="AC49" s="4"/>
      <c r="AD49" s="4"/>
      <c r="AE49" s="4"/>
      <c r="AF49" s="4"/>
      <c r="AG49" s="4"/>
      <c r="AH49" s="4"/>
      <c r="AI49" s="4"/>
      <c r="AJ49" s="4"/>
    </row>
    <row r="50" spans="1:36" ht="15" customHeight="1" thickTop="1">
      <c r="A50" s="4"/>
      <c r="B50" s="4"/>
      <c r="C50" s="4"/>
      <c r="D50" s="4"/>
      <c r="E50" s="4"/>
      <c r="F50" s="4"/>
      <c r="G50" s="4"/>
      <c r="H50" s="4"/>
      <c r="I50" s="4"/>
      <c r="J50" s="4"/>
      <c r="K50" s="4"/>
      <c r="L50" s="4"/>
      <c r="M50" s="4"/>
      <c r="N50" s="4"/>
      <c r="O50" s="4"/>
      <c r="P50" s="4"/>
      <c r="T50" s="40"/>
      <c r="U50" s="40"/>
      <c r="V50" s="40"/>
      <c r="W50" s="40"/>
      <c r="X50" s="40"/>
      <c r="Y50" s="40"/>
      <c r="Z50" s="40"/>
      <c r="AA50" s="40"/>
      <c r="AB50" s="40"/>
      <c r="AC50" s="40"/>
      <c r="AD50" s="40"/>
      <c r="AE50" s="40"/>
      <c r="AF50" s="40"/>
      <c r="AG50" s="4"/>
      <c r="AH50" s="4"/>
      <c r="AI50" s="4"/>
      <c r="AJ50" s="4"/>
    </row>
    <row r="51" spans="1:36" ht="15" customHeight="1">
      <c r="A51" s="4"/>
      <c r="B51" s="4"/>
      <c r="C51" s="4"/>
      <c r="D51" s="4"/>
      <c r="E51" s="4"/>
      <c r="F51" s="4"/>
      <c r="G51" s="4"/>
      <c r="H51" s="4"/>
      <c r="I51" s="4"/>
      <c r="J51" s="4"/>
      <c r="K51" s="4"/>
      <c r="P51" s="4"/>
      <c r="T51" s="109" t="s">
        <v>95</v>
      </c>
      <c r="U51" s="110"/>
      <c r="V51" s="110"/>
      <c r="W51" s="110"/>
      <c r="X51" s="110"/>
      <c r="Y51" s="110"/>
      <c r="Z51" s="110"/>
      <c r="AA51" s="110"/>
      <c r="AB51" s="110"/>
      <c r="AC51" s="110"/>
      <c r="AD51" s="110"/>
      <c r="AE51" s="110"/>
      <c r="AF51" s="110"/>
      <c r="AG51" s="4"/>
      <c r="AH51" s="4"/>
      <c r="AI51" s="4"/>
      <c r="AJ51" s="4"/>
    </row>
    <row r="52" spans="1:36" ht="15" customHeight="1">
      <c r="A52" s="108"/>
      <c r="B52" s="108"/>
      <c r="C52" s="108"/>
      <c r="D52" s="108"/>
      <c r="E52" s="108"/>
      <c r="F52" s="108"/>
      <c r="G52" s="108"/>
      <c r="H52" s="73"/>
      <c r="I52" s="73"/>
      <c r="J52" s="4"/>
      <c r="K52" s="4"/>
      <c r="L52" s="4"/>
      <c r="M52" s="4"/>
      <c r="N52" s="4"/>
      <c r="O52" s="4"/>
      <c r="P52" s="4"/>
      <c r="T52" s="110"/>
      <c r="U52" s="110"/>
      <c r="V52" s="110"/>
      <c r="W52" s="110"/>
      <c r="X52" s="110"/>
      <c r="Y52" s="110"/>
      <c r="Z52" s="110"/>
      <c r="AA52" s="110"/>
      <c r="AB52" s="110"/>
      <c r="AC52" s="110"/>
      <c r="AD52" s="110"/>
      <c r="AE52" s="110"/>
      <c r="AF52" s="110"/>
      <c r="AG52" s="4"/>
      <c r="AH52" s="4"/>
      <c r="AI52" s="4"/>
      <c r="AJ52" s="4"/>
    </row>
    <row r="53" spans="1:36" ht="15" customHeight="1">
      <c r="A53" s="107"/>
      <c r="B53" s="107"/>
      <c r="C53" s="107"/>
      <c r="D53" s="107"/>
      <c r="E53" s="107"/>
      <c r="F53" s="107"/>
      <c r="G53" s="107"/>
      <c r="H53" s="73"/>
      <c r="I53" s="85"/>
      <c r="J53" s="4"/>
      <c r="K53" s="4"/>
      <c r="L53" s="4"/>
      <c r="M53" s="4"/>
      <c r="N53" s="4"/>
      <c r="O53" s="4"/>
      <c r="P53" s="4"/>
      <c r="T53" s="4"/>
      <c r="U53" s="4"/>
      <c r="V53" s="4"/>
      <c r="W53" s="4"/>
      <c r="X53" s="4"/>
      <c r="Y53" s="4"/>
      <c r="Z53" s="4"/>
      <c r="AA53" s="4"/>
      <c r="AB53" s="4"/>
      <c r="AC53" s="4"/>
      <c r="AD53" s="4"/>
      <c r="AE53" s="4"/>
      <c r="AF53" s="4"/>
      <c r="AG53" s="4"/>
      <c r="AH53" s="4"/>
      <c r="AI53" s="4"/>
      <c r="AJ53" s="4"/>
    </row>
    <row r="54" spans="1:36" ht="15" customHeight="1">
      <c r="A54" s="107"/>
      <c r="B54" s="107"/>
      <c r="C54" s="107"/>
      <c r="D54" s="107"/>
      <c r="E54" s="107"/>
      <c r="F54" s="107"/>
      <c r="G54" s="107"/>
      <c r="H54" s="4"/>
      <c r="I54" s="4"/>
      <c r="J54" s="4"/>
      <c r="K54" s="4"/>
      <c r="L54" s="4"/>
      <c r="M54" s="4"/>
      <c r="N54" s="4"/>
      <c r="O54" s="4"/>
      <c r="P54" s="4"/>
      <c r="T54" s="4"/>
      <c r="U54" s="4"/>
      <c r="V54" s="4"/>
      <c r="W54" s="4"/>
      <c r="X54" s="4"/>
      <c r="Y54" s="4"/>
      <c r="Z54" s="4"/>
      <c r="AA54" s="4"/>
      <c r="AB54" s="4"/>
      <c r="AC54" s="4"/>
      <c r="AD54" s="4"/>
      <c r="AE54" s="4"/>
      <c r="AF54" s="4"/>
      <c r="AG54" s="4"/>
      <c r="AH54" s="4"/>
      <c r="AI54" s="4"/>
      <c r="AJ54" s="4"/>
    </row>
    <row r="55" spans="1:36" ht="15" customHeight="1">
      <c r="A55" s="4"/>
      <c r="B55" s="4"/>
      <c r="C55" s="4"/>
      <c r="D55" s="4"/>
      <c r="E55" s="4"/>
      <c r="F55" s="4"/>
      <c r="G55" s="4"/>
      <c r="H55" s="4"/>
      <c r="I55" s="4"/>
      <c r="J55" s="4"/>
      <c r="K55" s="4"/>
      <c r="L55" s="4"/>
      <c r="M55" s="4"/>
      <c r="N55" s="4"/>
      <c r="O55" s="4"/>
      <c r="P55" s="4"/>
      <c r="T55" s="4"/>
      <c r="U55" s="4"/>
      <c r="V55" s="4"/>
      <c r="W55" s="4"/>
      <c r="X55" s="4"/>
      <c r="Y55" s="4"/>
      <c r="Z55" s="4"/>
      <c r="AA55" s="4"/>
      <c r="AB55" s="4"/>
      <c r="AC55" s="4"/>
      <c r="AD55" s="4"/>
      <c r="AE55" s="4"/>
      <c r="AF55" s="4"/>
      <c r="AG55" s="4"/>
      <c r="AH55" s="4"/>
      <c r="AI55" s="4"/>
      <c r="AJ55" s="4"/>
    </row>
    <row r="56" spans="1:36" ht="15" customHeight="1">
      <c r="A56" s="4"/>
      <c r="B56" s="4"/>
      <c r="C56" s="10"/>
      <c r="D56" s="4"/>
      <c r="E56" s="10"/>
      <c r="F56" s="4"/>
      <c r="G56" s="10"/>
      <c r="H56" s="4"/>
      <c r="I56" s="4"/>
      <c r="J56" s="4"/>
      <c r="K56" s="4"/>
      <c r="L56" s="4"/>
      <c r="M56" s="4"/>
      <c r="N56" s="4"/>
      <c r="O56" s="4"/>
      <c r="P56" s="4"/>
      <c r="T56" s="4"/>
      <c r="U56" s="4"/>
      <c r="V56" s="4"/>
      <c r="W56" s="4"/>
      <c r="X56" s="4"/>
      <c r="Y56" s="4"/>
      <c r="Z56" s="4"/>
      <c r="AA56" s="4"/>
      <c r="AB56" s="4"/>
      <c r="AC56" s="4"/>
      <c r="AD56" s="4"/>
      <c r="AE56" s="4"/>
      <c r="AF56" s="4"/>
      <c r="AG56" s="4"/>
      <c r="AH56" s="4"/>
      <c r="AI56" s="4"/>
      <c r="AJ56" s="4"/>
    </row>
    <row r="57" spans="1:36" ht="24.6">
      <c r="A57" s="4"/>
      <c r="B57" s="4"/>
      <c r="C57" s="10"/>
      <c r="D57" s="4"/>
      <c r="E57" s="10"/>
      <c r="F57" s="4"/>
      <c r="G57" s="10"/>
      <c r="H57" s="4"/>
      <c r="I57" s="4"/>
      <c r="J57" s="4"/>
      <c r="K57" s="4"/>
      <c r="L57" s="4"/>
      <c r="M57" s="4"/>
      <c r="N57" s="4"/>
      <c r="O57" s="4"/>
      <c r="P57" s="4"/>
      <c r="T57" s="100"/>
      <c r="U57" s="4"/>
      <c r="V57" s="4"/>
      <c r="W57" s="4"/>
      <c r="X57" s="4"/>
      <c r="Y57" s="4"/>
      <c r="Z57" s="4"/>
      <c r="AA57" s="4"/>
      <c r="AB57" s="4"/>
      <c r="AC57" s="4"/>
      <c r="AD57" s="4"/>
      <c r="AE57" s="4"/>
      <c r="AF57" s="4"/>
      <c r="AG57" s="4"/>
      <c r="AH57" s="4"/>
      <c r="AI57" s="4"/>
      <c r="AJ57" s="4"/>
    </row>
    <row r="58" spans="1:36" ht="15" customHeight="1">
      <c r="A58" s="4"/>
      <c r="B58" s="4"/>
      <c r="C58" s="50"/>
      <c r="D58" s="4"/>
      <c r="E58" s="50"/>
      <c r="F58" s="4"/>
      <c r="G58" s="50"/>
      <c r="H58" s="4"/>
      <c r="I58" s="4"/>
      <c r="J58" s="4"/>
      <c r="K58" s="4"/>
      <c r="L58" s="4"/>
      <c r="M58" s="4"/>
      <c r="N58" s="4"/>
      <c r="O58" s="4"/>
      <c r="P58" s="4"/>
      <c r="T58" s="4"/>
      <c r="U58" s="4"/>
      <c r="V58" s="4"/>
      <c r="W58" s="4"/>
      <c r="X58" s="4"/>
      <c r="Y58" s="4"/>
      <c r="Z58" s="4"/>
      <c r="AA58" s="4"/>
      <c r="AB58" s="4"/>
      <c r="AC58" s="4"/>
      <c r="AD58" s="4"/>
      <c r="AE58" s="4"/>
      <c r="AF58" s="4"/>
      <c r="AG58" s="4"/>
      <c r="AH58" s="4"/>
      <c r="AI58" s="4"/>
      <c r="AJ58" s="4"/>
    </row>
    <row r="59" spans="1:36" ht="15" customHeight="1">
      <c r="B59" s="4"/>
      <c r="C59" s="4"/>
      <c r="D59" s="4"/>
      <c r="E59" s="4"/>
      <c r="F59" s="4"/>
      <c r="G59" s="4"/>
      <c r="H59" s="4"/>
      <c r="I59" s="4"/>
      <c r="J59" s="4"/>
      <c r="K59" s="4"/>
      <c r="L59" s="4"/>
      <c r="M59" s="4"/>
      <c r="N59" s="4"/>
      <c r="O59" s="4"/>
      <c r="P59" s="4"/>
      <c r="AH59" s="4"/>
      <c r="AI59" s="4"/>
      <c r="AJ59" s="4"/>
    </row>
    <row r="60" spans="1:36" ht="15" customHeight="1">
      <c r="A60" s="76"/>
      <c r="B60" s="76"/>
      <c r="C60" s="74"/>
      <c r="D60" s="45"/>
      <c r="E60" s="8"/>
      <c r="F60" s="47"/>
      <c r="G60" s="8"/>
      <c r="H60" s="8"/>
      <c r="I60" s="4"/>
      <c r="J60" s="4"/>
      <c r="K60" s="4"/>
      <c r="L60" s="4"/>
      <c r="M60" s="4"/>
      <c r="N60" s="4"/>
      <c r="O60" s="4"/>
      <c r="P60" s="4"/>
      <c r="AH60" s="4"/>
      <c r="AI60" s="4"/>
      <c r="AJ60" s="4"/>
    </row>
    <row r="61" spans="1:36" ht="15" customHeight="1">
      <c r="A61" s="76"/>
      <c r="B61" s="76"/>
      <c r="C61" s="74"/>
      <c r="D61" s="8"/>
      <c r="E61" s="8"/>
      <c r="F61" s="4"/>
      <c r="G61" s="8"/>
      <c r="H61" s="8"/>
      <c r="I61" s="4"/>
      <c r="J61" s="4"/>
      <c r="K61" s="4"/>
      <c r="L61" s="4"/>
      <c r="M61" s="4"/>
      <c r="N61" s="4"/>
      <c r="O61" s="4"/>
      <c r="P61" s="4"/>
      <c r="AH61" s="4"/>
      <c r="AI61" s="4"/>
      <c r="AJ61" s="4"/>
    </row>
    <row r="62" spans="1:36" ht="15" customHeight="1">
      <c r="A62" s="76"/>
      <c r="B62" s="76"/>
      <c r="C62" s="74"/>
      <c r="D62" s="45"/>
      <c r="E62" s="8"/>
      <c r="F62" s="8"/>
      <c r="G62" s="8"/>
      <c r="H62" s="8"/>
      <c r="I62" s="4"/>
      <c r="J62" s="4"/>
      <c r="K62" s="4"/>
      <c r="L62" s="4"/>
      <c r="M62" s="4"/>
      <c r="N62" s="4"/>
      <c r="O62" s="4"/>
      <c r="P62" s="4"/>
      <c r="AH62" s="4"/>
      <c r="AI62" s="4"/>
      <c r="AJ62" s="4"/>
    </row>
    <row r="63" spans="1:36" ht="15" customHeight="1">
      <c r="A63" s="76"/>
      <c r="B63" s="76"/>
      <c r="C63" s="74"/>
      <c r="D63" s="45"/>
      <c r="E63" s="8"/>
      <c r="F63" s="4"/>
      <c r="G63" s="8"/>
      <c r="H63" s="8"/>
      <c r="I63" s="4"/>
      <c r="J63" s="4"/>
      <c r="K63" s="4"/>
      <c r="L63" s="4"/>
      <c r="M63" s="4"/>
      <c r="N63" s="4"/>
      <c r="O63" s="4"/>
      <c r="P63" s="4"/>
      <c r="AH63" s="4"/>
      <c r="AI63" s="4"/>
      <c r="AJ63" s="4"/>
    </row>
    <row r="64" spans="1:36" ht="15" customHeight="1">
      <c r="A64" s="76"/>
      <c r="B64" s="76"/>
      <c r="C64" s="74"/>
      <c r="D64" s="45"/>
      <c r="E64" s="8"/>
      <c r="F64" s="8"/>
      <c r="G64" s="8"/>
      <c r="H64" s="8"/>
      <c r="I64" s="4"/>
      <c r="J64" s="4"/>
      <c r="K64" s="4"/>
      <c r="L64" s="4"/>
      <c r="M64" s="4"/>
      <c r="N64" s="4"/>
      <c r="O64" s="4"/>
      <c r="P64" s="4"/>
      <c r="AH64" s="4"/>
      <c r="AI64" s="4"/>
      <c r="AJ64" s="4"/>
    </row>
    <row r="65" spans="1:36" ht="15" customHeight="1">
      <c r="A65" s="76"/>
      <c r="B65" s="76"/>
      <c r="C65" s="74"/>
      <c r="D65" s="45"/>
      <c r="E65" s="8"/>
      <c r="F65" s="4"/>
      <c r="G65" s="8"/>
      <c r="H65" s="8"/>
      <c r="I65" s="4"/>
      <c r="J65" s="4"/>
      <c r="K65" s="4"/>
      <c r="L65" s="4"/>
      <c r="M65" s="4"/>
      <c r="N65" s="4"/>
      <c r="O65" s="4"/>
      <c r="P65" s="4"/>
      <c r="AH65" s="4"/>
      <c r="AI65" s="4"/>
      <c r="AJ65" s="4"/>
    </row>
    <row r="66" spans="1:36" ht="15" customHeight="1">
      <c r="A66" s="76"/>
      <c r="B66" s="76"/>
      <c r="C66" s="74"/>
      <c r="D66" s="45"/>
      <c r="E66" s="8"/>
      <c r="F66" s="8"/>
      <c r="G66" s="8"/>
      <c r="H66" s="8"/>
      <c r="I66" s="4"/>
      <c r="J66" s="4"/>
      <c r="K66" s="4"/>
      <c r="L66" s="4"/>
      <c r="M66" s="4"/>
      <c r="N66" s="4"/>
      <c r="O66" s="4"/>
      <c r="P66" s="4"/>
      <c r="AH66" s="4"/>
      <c r="AI66" s="4"/>
      <c r="AJ66" s="4"/>
    </row>
    <row r="67" spans="1:36" ht="15" customHeight="1">
      <c r="A67" s="76"/>
      <c r="B67" s="76"/>
      <c r="C67" s="74"/>
      <c r="D67" s="45"/>
      <c r="E67" s="8"/>
      <c r="F67" s="4"/>
      <c r="G67" s="8"/>
      <c r="H67" s="8"/>
      <c r="I67" s="4"/>
      <c r="J67" s="4"/>
      <c r="K67" s="4"/>
      <c r="L67" s="4"/>
      <c r="M67" s="4"/>
      <c r="N67" s="4"/>
      <c r="O67" s="4"/>
      <c r="P67" s="4"/>
      <c r="AH67" s="4"/>
      <c r="AI67" s="4"/>
      <c r="AJ67" s="4"/>
    </row>
    <row r="68" spans="1:36" ht="15" customHeight="1">
      <c r="A68" s="76"/>
      <c r="B68" s="76"/>
      <c r="C68" s="74"/>
      <c r="D68" s="45"/>
      <c r="E68" s="8"/>
      <c r="F68" s="8"/>
      <c r="G68" s="8"/>
      <c r="H68" s="8"/>
      <c r="I68" s="4"/>
      <c r="J68" s="4"/>
      <c r="K68" s="4"/>
      <c r="L68" s="4"/>
      <c r="M68" s="4"/>
      <c r="N68" s="4"/>
      <c r="O68" s="4"/>
      <c r="P68" s="4"/>
      <c r="AH68" s="4"/>
      <c r="AI68" s="4"/>
      <c r="AJ68" s="4"/>
    </row>
    <row r="69" spans="1:36" ht="15" customHeight="1">
      <c r="A69" s="76"/>
      <c r="B69" s="76"/>
      <c r="C69" s="74"/>
      <c r="D69" s="45"/>
      <c r="E69" s="8"/>
      <c r="F69" s="4"/>
      <c r="G69" s="8"/>
      <c r="H69" s="8"/>
      <c r="I69" s="4"/>
      <c r="J69" s="4"/>
      <c r="K69" s="4"/>
      <c r="L69" s="4"/>
      <c r="M69" s="4"/>
      <c r="N69" s="4"/>
      <c r="O69" s="4"/>
      <c r="P69" s="4"/>
      <c r="AH69" s="4"/>
      <c r="AI69" s="4"/>
      <c r="AJ69" s="4"/>
    </row>
    <row r="70" spans="1:36" ht="15" customHeight="1">
      <c r="A70" s="76"/>
      <c r="B70" s="76"/>
      <c r="C70" s="74"/>
      <c r="D70" s="45"/>
      <c r="E70" s="8"/>
      <c r="F70" s="8"/>
      <c r="G70" s="8"/>
      <c r="H70" s="8"/>
      <c r="I70" s="4"/>
      <c r="J70" s="4"/>
      <c r="K70" s="4"/>
      <c r="L70" s="4"/>
      <c r="M70" s="4"/>
      <c r="N70" s="4"/>
      <c r="O70" s="4"/>
      <c r="P70" s="4"/>
    </row>
    <row r="71" spans="1:36" ht="15" customHeight="1">
      <c r="A71" s="76"/>
      <c r="B71" s="76"/>
      <c r="C71" s="74"/>
      <c r="D71" s="45"/>
      <c r="E71" s="8"/>
      <c r="F71" s="4"/>
      <c r="G71" s="8"/>
      <c r="H71" s="8"/>
      <c r="I71" s="4"/>
      <c r="J71" s="4"/>
      <c r="K71" s="4"/>
      <c r="L71" s="4"/>
      <c r="M71" s="4"/>
      <c r="N71" s="4"/>
      <c r="O71" s="4"/>
      <c r="P71" s="4"/>
    </row>
    <row r="72" spans="1:36" ht="15" customHeight="1">
      <c r="A72" s="76"/>
      <c r="B72" s="76"/>
      <c r="C72" s="74"/>
      <c r="D72" s="45"/>
      <c r="E72" s="8"/>
      <c r="F72" s="8"/>
      <c r="G72" s="8"/>
      <c r="H72" s="8"/>
      <c r="I72" s="4"/>
      <c r="J72" s="4"/>
      <c r="K72" s="4"/>
      <c r="L72" s="4"/>
      <c r="M72" s="4"/>
      <c r="N72" s="4"/>
      <c r="O72" s="4"/>
      <c r="P72" s="4"/>
    </row>
    <row r="73" spans="1:36" ht="15" customHeight="1">
      <c r="A73" s="76"/>
      <c r="B73" s="76"/>
      <c r="C73" s="74"/>
      <c r="D73" s="45"/>
      <c r="E73" s="8"/>
      <c r="F73" s="4"/>
      <c r="G73" s="8"/>
      <c r="H73" s="8"/>
      <c r="I73" s="4"/>
      <c r="J73" s="4"/>
      <c r="K73" s="4"/>
      <c r="L73" s="4"/>
      <c r="M73" s="4"/>
      <c r="N73" s="4"/>
      <c r="O73" s="4"/>
      <c r="P73" s="4"/>
    </row>
    <row r="74" spans="1:36" ht="15" customHeight="1">
      <c r="A74" s="76"/>
      <c r="B74" s="76"/>
      <c r="C74" s="74"/>
      <c r="D74" s="45"/>
      <c r="E74" s="8"/>
      <c r="F74" s="8"/>
      <c r="G74" s="8"/>
      <c r="H74" s="8"/>
      <c r="I74" s="4"/>
      <c r="J74" s="4"/>
      <c r="K74" s="4"/>
      <c r="L74" s="4"/>
      <c r="M74" s="4"/>
      <c r="N74" s="4"/>
      <c r="O74" s="4"/>
      <c r="P74" s="4"/>
    </row>
    <row r="75" spans="1:36" ht="15" customHeight="1">
      <c r="A75" s="76"/>
      <c r="B75" s="76"/>
      <c r="C75" s="74"/>
      <c r="D75" s="45"/>
      <c r="E75" s="8"/>
      <c r="F75" s="4"/>
      <c r="G75" s="8"/>
      <c r="H75" s="8"/>
      <c r="I75" s="4"/>
      <c r="J75" s="4"/>
      <c r="K75" s="4"/>
      <c r="L75" s="4"/>
      <c r="M75" s="4"/>
      <c r="N75" s="4"/>
      <c r="O75" s="4"/>
      <c r="P75" s="4"/>
    </row>
    <row r="76" spans="1:36" ht="15" customHeight="1">
      <c r="A76" s="76"/>
      <c r="B76" s="76"/>
      <c r="C76" s="74"/>
      <c r="D76" s="45"/>
      <c r="E76" s="8"/>
      <c r="F76" s="8"/>
      <c r="G76" s="8"/>
      <c r="H76" s="8"/>
      <c r="I76" s="4"/>
      <c r="J76" s="4"/>
      <c r="K76" s="4"/>
      <c r="L76" s="4"/>
      <c r="M76" s="4"/>
      <c r="N76" s="4"/>
      <c r="O76" s="4"/>
      <c r="P76" s="4"/>
    </row>
    <row r="77" spans="1:36" ht="15" customHeight="1">
      <c r="A77" s="76"/>
      <c r="B77" s="76"/>
      <c r="C77" s="74"/>
      <c r="D77" s="45"/>
      <c r="E77" s="8"/>
      <c r="F77" s="4"/>
      <c r="G77" s="8"/>
      <c r="H77" s="8"/>
      <c r="I77" s="4"/>
      <c r="J77" s="4"/>
      <c r="K77" s="4"/>
      <c r="L77" s="4"/>
      <c r="M77" s="4"/>
      <c r="N77" s="4"/>
      <c r="O77" s="4"/>
      <c r="P77" s="4"/>
    </row>
    <row r="78" spans="1:36" ht="15" customHeight="1">
      <c r="A78" s="76"/>
      <c r="B78" s="76"/>
      <c r="C78" s="74"/>
      <c r="D78" s="45"/>
      <c r="E78" s="8"/>
      <c r="F78" s="8"/>
      <c r="G78" s="8"/>
      <c r="H78" s="8"/>
      <c r="I78" s="4"/>
      <c r="J78" s="4"/>
      <c r="K78" s="4"/>
      <c r="L78" s="4"/>
      <c r="M78" s="4"/>
      <c r="N78" s="4"/>
      <c r="O78" s="4"/>
      <c r="P78" s="4"/>
    </row>
    <row r="79" spans="1:36" ht="15" customHeight="1">
      <c r="A79" s="76"/>
      <c r="B79" s="76"/>
      <c r="C79" s="74"/>
      <c r="D79" s="45"/>
      <c r="E79" s="8"/>
      <c r="F79" s="4"/>
      <c r="G79" s="8"/>
      <c r="H79" s="8"/>
      <c r="I79" s="4"/>
      <c r="J79" s="4"/>
      <c r="K79" s="4"/>
      <c r="L79" s="4"/>
      <c r="M79" s="4"/>
      <c r="N79" s="4"/>
      <c r="O79" s="4"/>
      <c r="P79" s="4"/>
      <c r="T79" s="5"/>
    </row>
    <row r="80" spans="1:36" ht="15" customHeight="1">
      <c r="A80" s="76"/>
      <c r="B80" s="76"/>
      <c r="C80" s="74"/>
      <c r="D80" s="45"/>
      <c r="E80" s="8"/>
      <c r="F80" s="8"/>
      <c r="G80" s="8"/>
      <c r="H80" s="8"/>
      <c r="I80" s="4"/>
      <c r="J80" s="4"/>
      <c r="K80" s="4"/>
      <c r="L80" s="4"/>
      <c r="M80" s="4"/>
      <c r="N80" s="4"/>
      <c r="O80" s="4"/>
      <c r="P80" s="4"/>
      <c r="T80" s="5"/>
    </row>
    <row r="81" spans="1:26" ht="15" customHeight="1">
      <c r="A81" s="76"/>
      <c r="B81" s="76"/>
      <c r="C81" s="74"/>
      <c r="D81" s="45"/>
      <c r="E81" s="8"/>
      <c r="F81" s="4"/>
      <c r="G81" s="8"/>
      <c r="H81" s="8"/>
      <c r="I81" s="4"/>
      <c r="J81" s="4"/>
      <c r="K81" s="4"/>
      <c r="L81" s="4"/>
      <c r="M81" s="4"/>
      <c r="N81" s="4"/>
      <c r="O81" s="4"/>
      <c r="P81" s="4"/>
    </row>
    <row r="82" spans="1:26" ht="15" customHeight="1">
      <c r="A82" s="76"/>
      <c r="B82" s="76"/>
      <c r="C82" s="74"/>
      <c r="D82" s="45"/>
      <c r="E82" s="8"/>
      <c r="F82" s="8"/>
      <c r="G82" s="8"/>
      <c r="H82" s="8"/>
      <c r="I82" s="4"/>
      <c r="J82" s="4"/>
      <c r="K82" s="4"/>
      <c r="L82" s="4"/>
      <c r="M82" s="4"/>
      <c r="N82" s="4"/>
      <c r="O82" s="4"/>
      <c r="P82" s="4"/>
      <c r="T82" s="4"/>
      <c r="U82" s="4"/>
      <c r="V82" s="4"/>
      <c r="W82" s="4"/>
      <c r="X82" s="4"/>
      <c r="Y82" s="4"/>
      <c r="Z82" s="4"/>
    </row>
    <row r="83" spans="1:26" ht="15" customHeight="1">
      <c r="A83" s="76"/>
      <c r="B83" s="76"/>
      <c r="C83" s="74"/>
      <c r="D83" s="45"/>
      <c r="E83" s="8"/>
      <c r="F83" s="4"/>
      <c r="G83" s="8"/>
      <c r="H83" s="8"/>
      <c r="I83" s="4"/>
      <c r="J83" s="4"/>
      <c r="K83" s="4"/>
      <c r="L83" s="4"/>
      <c r="M83" s="4"/>
      <c r="N83" s="4"/>
      <c r="O83" s="4"/>
      <c r="P83" s="4"/>
      <c r="T83" s="4"/>
      <c r="U83" s="4"/>
      <c r="V83" s="4"/>
      <c r="W83" s="4"/>
      <c r="X83" s="4"/>
      <c r="Y83" s="4"/>
      <c r="Z83" s="4"/>
    </row>
    <row r="84" spans="1:26" ht="15" customHeight="1">
      <c r="A84" s="76"/>
      <c r="B84" s="76"/>
      <c r="C84" s="74"/>
      <c r="D84" s="45"/>
      <c r="E84" s="8"/>
      <c r="F84" s="8"/>
      <c r="G84" s="41"/>
      <c r="H84" s="8"/>
      <c r="I84" s="4"/>
      <c r="J84" s="4"/>
      <c r="K84" s="4"/>
      <c r="L84" s="4"/>
      <c r="M84" s="4"/>
      <c r="N84" s="4"/>
      <c r="O84" s="4"/>
      <c r="P84" s="4"/>
      <c r="T84" s="4"/>
      <c r="U84" s="4"/>
      <c r="V84" s="4"/>
      <c r="W84" s="4"/>
      <c r="X84" s="4"/>
      <c r="Y84" s="4"/>
      <c r="Z84" s="4"/>
    </row>
    <row r="85" spans="1:26" ht="15" customHeight="1">
      <c r="A85" s="4"/>
      <c r="B85" s="4"/>
      <c r="C85" s="8"/>
      <c r="D85" s="8"/>
      <c r="E85" s="8"/>
      <c r="F85" s="8"/>
      <c r="G85" s="8"/>
      <c r="H85" s="8"/>
      <c r="I85" s="4"/>
      <c r="J85" s="4"/>
      <c r="K85" s="4"/>
      <c r="L85" s="4"/>
      <c r="M85" s="4"/>
      <c r="N85" s="4"/>
      <c r="O85" s="4"/>
      <c r="P85" s="4"/>
      <c r="T85" s="4"/>
      <c r="U85" s="4"/>
      <c r="V85" s="4"/>
      <c r="W85" s="4"/>
      <c r="X85" s="4"/>
      <c r="Y85" s="4"/>
      <c r="Z85" s="4"/>
    </row>
    <row r="86" spans="1:26" ht="15" customHeight="1">
      <c r="A86" s="4"/>
      <c r="B86" s="4"/>
      <c r="C86" s="8"/>
      <c r="D86" s="8"/>
      <c r="E86" s="8"/>
      <c r="F86" s="8"/>
      <c r="G86" s="8"/>
      <c r="H86" s="8"/>
      <c r="I86" s="4"/>
      <c r="J86" s="4"/>
      <c r="K86" s="4"/>
      <c r="L86" s="4"/>
      <c r="M86" s="4"/>
      <c r="N86" s="4"/>
      <c r="O86" s="4"/>
      <c r="P86" s="4"/>
      <c r="T86" s="4"/>
      <c r="U86" s="4"/>
      <c r="V86" s="4"/>
      <c r="W86" s="4"/>
      <c r="X86" s="4"/>
      <c r="Y86" s="4"/>
      <c r="Z86" s="4"/>
    </row>
    <row r="87" spans="1:26" ht="15" customHeight="1">
      <c r="A87" s="4"/>
      <c r="B87" s="4"/>
      <c r="C87" s="8"/>
      <c r="D87" s="8"/>
      <c r="E87" s="8"/>
      <c r="F87" s="8"/>
      <c r="G87" s="8"/>
      <c r="H87" s="8"/>
      <c r="I87" s="8"/>
      <c r="J87" s="4"/>
      <c r="K87" s="4"/>
      <c r="L87" s="4"/>
      <c r="M87" s="4"/>
      <c r="N87" s="4"/>
      <c r="O87" s="4"/>
      <c r="P87" s="4"/>
      <c r="T87" s="4"/>
      <c r="U87" s="4"/>
      <c r="V87" s="4"/>
      <c r="W87" s="4"/>
      <c r="X87" s="4"/>
      <c r="Y87" s="4"/>
      <c r="Z87" s="4"/>
    </row>
    <row r="88" spans="1:26" ht="15" customHeight="1">
      <c r="B88" s="4"/>
      <c r="C88" s="8"/>
      <c r="D88" s="8"/>
      <c r="E88" s="8"/>
      <c r="F88" s="8"/>
      <c r="G88" s="8"/>
      <c r="H88" s="8"/>
      <c r="I88" s="8"/>
      <c r="J88" s="4"/>
      <c r="K88" s="4"/>
      <c r="L88" s="4"/>
      <c r="M88" s="4"/>
      <c r="N88" s="4"/>
      <c r="O88" s="4"/>
      <c r="P88" s="4"/>
      <c r="T88" s="4"/>
      <c r="U88" s="4"/>
      <c r="V88" s="4"/>
      <c r="W88" s="4"/>
      <c r="X88" s="4"/>
      <c r="Y88" s="4"/>
      <c r="Z88" s="4"/>
    </row>
    <row r="89" spans="1:26" ht="15" customHeight="1">
      <c r="A89" s="4"/>
      <c r="B89" s="4"/>
      <c r="C89" s="4"/>
      <c r="D89" s="4"/>
      <c r="E89" s="4"/>
      <c r="F89" s="8"/>
      <c r="G89" s="8"/>
      <c r="H89" s="8"/>
      <c r="I89" s="8"/>
      <c r="J89" s="4"/>
      <c r="K89" s="4"/>
      <c r="L89" s="4"/>
      <c r="M89" s="4"/>
      <c r="N89" s="4"/>
      <c r="O89" s="4"/>
      <c r="P89" s="4"/>
      <c r="T89" s="4"/>
      <c r="U89" s="4"/>
      <c r="V89" s="4"/>
      <c r="W89" s="4"/>
      <c r="X89" s="4"/>
      <c r="Y89" s="4"/>
      <c r="Z89" s="4"/>
    </row>
    <row r="90" spans="1:26" ht="15" customHeight="1">
      <c r="A90" s="4"/>
      <c r="B90" s="4"/>
      <c r="C90" s="8"/>
      <c r="D90" s="8"/>
      <c r="E90" s="8"/>
      <c r="F90" s="8"/>
      <c r="G90" s="8"/>
      <c r="H90" s="8"/>
      <c r="I90" s="8"/>
      <c r="J90" s="4"/>
      <c r="K90" s="4"/>
      <c r="L90" s="4"/>
      <c r="M90" s="4"/>
      <c r="N90" s="4"/>
      <c r="O90" s="4"/>
      <c r="P90" s="4"/>
      <c r="T90" s="4"/>
      <c r="U90" s="4"/>
      <c r="V90" s="4"/>
      <c r="W90" s="4"/>
      <c r="X90" s="4"/>
      <c r="Y90" s="4"/>
      <c r="Z90" s="4"/>
    </row>
    <row r="91" spans="1:26" ht="15" customHeight="1">
      <c r="A91" s="4"/>
      <c r="B91" s="4"/>
      <c r="C91" s="8"/>
      <c r="D91" s="8"/>
      <c r="E91" s="8"/>
      <c r="F91" s="8"/>
      <c r="G91" s="8"/>
      <c r="H91" s="8"/>
      <c r="I91" s="8"/>
      <c r="J91" s="4"/>
      <c r="K91" s="4"/>
      <c r="L91" s="4"/>
      <c r="M91" s="4"/>
      <c r="N91" s="4"/>
      <c r="O91" s="4"/>
      <c r="P91" s="4"/>
      <c r="T91" s="4"/>
      <c r="U91" s="4"/>
      <c r="V91" s="4"/>
      <c r="W91" s="4"/>
      <c r="X91" s="4"/>
      <c r="Y91" s="4"/>
      <c r="Z91" s="4"/>
    </row>
    <row r="92" spans="1:26" ht="15" customHeight="1">
      <c r="B92" s="4"/>
      <c r="C92" s="8"/>
      <c r="D92" s="8"/>
      <c r="E92" s="8"/>
      <c r="F92" s="8"/>
      <c r="G92" s="8"/>
      <c r="H92" s="8"/>
      <c r="I92" s="8"/>
      <c r="J92" s="4"/>
      <c r="K92" s="4"/>
      <c r="L92" s="4"/>
      <c r="M92" s="4"/>
      <c r="N92" s="4"/>
      <c r="O92" s="4"/>
      <c r="P92" s="4"/>
      <c r="U92" s="4"/>
      <c r="V92" s="4"/>
      <c r="W92" s="4"/>
      <c r="X92" s="4"/>
      <c r="Y92" s="4"/>
      <c r="Z92" s="4"/>
    </row>
    <row r="93" spans="1:26" ht="15" customHeight="1">
      <c r="A93" s="4"/>
      <c r="B93" s="4"/>
      <c r="C93" s="8"/>
      <c r="D93" s="8"/>
      <c r="E93" s="8"/>
      <c r="F93" s="8"/>
      <c r="G93" s="8"/>
      <c r="H93" s="8"/>
      <c r="I93" s="8"/>
      <c r="J93" s="4"/>
      <c r="K93" s="4"/>
      <c r="L93" s="4"/>
      <c r="M93" s="4"/>
      <c r="N93" s="4"/>
      <c r="O93" s="4"/>
      <c r="P93" s="4"/>
      <c r="U93" s="4"/>
      <c r="V93" s="4"/>
      <c r="W93" s="4"/>
      <c r="X93" s="4"/>
      <c r="Y93" s="4"/>
      <c r="Z93" s="4"/>
    </row>
    <row r="94" spans="1:26" ht="15" customHeight="1">
      <c r="A94" s="4"/>
      <c r="B94" s="4"/>
      <c r="C94" s="8"/>
      <c r="D94" s="8"/>
      <c r="E94" s="8"/>
      <c r="F94" s="8"/>
      <c r="G94" s="8"/>
      <c r="H94" s="8"/>
      <c r="I94" s="4"/>
      <c r="J94" s="4"/>
      <c r="K94" s="4"/>
      <c r="L94" s="4"/>
      <c r="M94" s="4"/>
      <c r="N94" s="4"/>
      <c r="O94" s="4"/>
      <c r="P94" s="4"/>
      <c r="U94" s="4"/>
      <c r="V94" s="4"/>
      <c r="W94" s="4"/>
      <c r="X94" s="4"/>
      <c r="Y94" s="4"/>
      <c r="Z94" s="4"/>
    </row>
    <row r="95" spans="1:26" ht="15" customHeight="1">
      <c r="A95" s="4"/>
      <c r="B95" s="4"/>
      <c r="C95" s="8"/>
      <c r="D95" s="8"/>
      <c r="E95" s="8"/>
      <c r="F95" s="8"/>
      <c r="G95" s="8"/>
      <c r="H95" s="8"/>
      <c r="I95" s="4"/>
      <c r="J95" s="4"/>
      <c r="K95" s="4"/>
      <c r="L95" s="4"/>
      <c r="M95" s="4"/>
      <c r="N95" s="4"/>
      <c r="O95" s="4"/>
      <c r="P95" s="4"/>
      <c r="U95" s="4"/>
      <c r="V95" s="4"/>
      <c r="W95" s="4"/>
      <c r="X95" s="4"/>
      <c r="Y95" s="4"/>
      <c r="Z95" s="4"/>
    </row>
    <row r="96" spans="1:26" ht="15" customHeight="1">
      <c r="A96" s="66"/>
      <c r="B96" s="66"/>
      <c r="C96" s="67"/>
      <c r="D96" s="67"/>
      <c r="E96" s="67"/>
      <c r="F96" s="67"/>
      <c r="G96" s="67"/>
      <c r="H96" s="67"/>
      <c r="I96" s="66"/>
      <c r="J96" s="4"/>
      <c r="K96" s="4"/>
      <c r="L96" s="4"/>
      <c r="M96" s="4"/>
      <c r="N96" s="4"/>
      <c r="O96" s="4"/>
      <c r="P96" s="4"/>
      <c r="U96" s="4"/>
      <c r="V96" s="4"/>
      <c r="W96" s="4"/>
      <c r="X96" s="4"/>
      <c r="Y96" s="4"/>
      <c r="Z96" s="4"/>
    </row>
    <row r="97" spans="1:26" ht="15" customHeight="1">
      <c r="A97" s="66"/>
      <c r="B97" s="68"/>
      <c r="C97" s="66"/>
      <c r="D97" s="67"/>
      <c r="E97" s="67"/>
      <c r="F97" s="67"/>
      <c r="G97" s="67"/>
      <c r="H97" s="67"/>
      <c r="I97" s="66"/>
      <c r="J97" s="4"/>
      <c r="K97" s="4"/>
      <c r="L97" s="4"/>
      <c r="M97" s="4"/>
      <c r="N97" s="4"/>
      <c r="O97" s="4"/>
      <c r="P97" s="4"/>
      <c r="U97" s="4"/>
      <c r="V97" s="4"/>
      <c r="W97" s="4"/>
      <c r="X97" s="4"/>
      <c r="Y97" s="4"/>
      <c r="Z97" s="4"/>
    </row>
    <row r="98" spans="1:26" ht="15" customHeight="1">
      <c r="A98" s="66"/>
      <c r="B98" s="68"/>
      <c r="C98" s="66"/>
      <c r="D98" s="67"/>
      <c r="E98" s="67"/>
      <c r="F98" s="67"/>
      <c r="G98" s="67"/>
      <c r="H98" s="67"/>
      <c r="I98" s="66"/>
      <c r="J98" s="4"/>
      <c r="K98" s="4"/>
      <c r="L98" s="4"/>
      <c r="M98" s="4"/>
      <c r="N98" s="4"/>
      <c r="O98" s="4"/>
      <c r="P98" s="4"/>
      <c r="U98" s="4"/>
      <c r="V98" s="4"/>
      <c r="W98" s="4"/>
      <c r="X98" s="4"/>
      <c r="Y98" s="4"/>
      <c r="Z98" s="4"/>
    </row>
    <row r="99" spans="1:26" ht="15" customHeight="1">
      <c r="A99" s="66"/>
      <c r="B99" s="68"/>
      <c r="C99" s="66"/>
      <c r="D99" s="66"/>
      <c r="E99" s="67"/>
      <c r="F99" s="67"/>
      <c r="G99" s="67"/>
      <c r="H99" s="67"/>
      <c r="I99" s="69"/>
      <c r="J99" s="4"/>
      <c r="K99" s="4"/>
      <c r="L99" s="4"/>
      <c r="M99" s="4"/>
      <c r="N99" s="4"/>
      <c r="O99" s="4"/>
      <c r="P99" s="4"/>
      <c r="T99" s="4"/>
      <c r="U99" s="4"/>
      <c r="V99" s="4"/>
      <c r="W99" s="4"/>
      <c r="X99" s="4"/>
      <c r="Y99" s="4"/>
      <c r="Z99" s="4"/>
    </row>
    <row r="100" spans="1:26" ht="15" customHeight="1">
      <c r="A100" s="66"/>
      <c r="B100" s="66"/>
      <c r="C100" s="67"/>
      <c r="D100" s="67"/>
      <c r="E100" s="67"/>
      <c r="F100" s="67"/>
      <c r="G100" s="67"/>
      <c r="H100" s="67"/>
      <c r="I100" s="66"/>
      <c r="J100" s="4"/>
      <c r="K100" s="4"/>
      <c r="L100" s="4"/>
      <c r="M100" s="4"/>
      <c r="N100" s="4"/>
      <c r="O100" s="4"/>
      <c r="P100" s="4"/>
      <c r="T100" s="4"/>
    </row>
    <row r="101" spans="1:26" ht="15" customHeight="1">
      <c r="A101" s="66"/>
      <c r="B101" s="66"/>
      <c r="C101" s="66"/>
      <c r="D101" s="67"/>
      <c r="E101" s="67"/>
      <c r="F101" s="67"/>
      <c r="G101" s="67"/>
      <c r="H101" s="67"/>
      <c r="I101" s="66"/>
      <c r="J101" s="4"/>
      <c r="K101" s="4"/>
      <c r="L101" s="4"/>
      <c r="M101" s="4"/>
      <c r="N101" s="4"/>
      <c r="O101" s="4"/>
      <c r="P101" s="4"/>
      <c r="T101" s="4"/>
    </row>
    <row r="102" spans="1:26" ht="15" customHeight="1">
      <c r="A102" s="66"/>
      <c r="B102" s="66"/>
      <c r="C102" s="66"/>
      <c r="D102" s="67"/>
      <c r="E102" s="69"/>
      <c r="F102" s="66"/>
      <c r="G102" s="69"/>
      <c r="H102" s="66"/>
      <c r="I102" s="66"/>
      <c r="J102" s="4"/>
      <c r="K102" s="4"/>
      <c r="L102" s="4"/>
      <c r="M102" s="4"/>
      <c r="N102" s="4"/>
      <c r="O102" s="4"/>
      <c r="P102" s="4"/>
    </row>
    <row r="103" spans="1:26" ht="15" customHeight="1">
      <c r="A103" s="66"/>
      <c r="B103" s="66"/>
      <c r="C103" s="69"/>
      <c r="D103" s="67"/>
      <c r="E103" s="69"/>
      <c r="F103" s="66"/>
      <c r="G103" s="69"/>
      <c r="H103" s="66"/>
      <c r="I103" s="66"/>
      <c r="J103" s="4"/>
      <c r="K103" s="4"/>
      <c r="L103" s="4"/>
      <c r="M103" s="4"/>
      <c r="N103" s="4"/>
      <c r="O103" s="4"/>
      <c r="P103" s="4"/>
    </row>
    <row r="104" spans="1:26" ht="15" customHeight="1">
      <c r="A104" s="66"/>
      <c r="B104" s="66"/>
      <c r="C104" s="69"/>
      <c r="D104" s="67"/>
      <c r="E104" s="69"/>
      <c r="F104" s="66"/>
      <c r="G104" s="69"/>
      <c r="H104" s="66"/>
      <c r="I104" s="66"/>
      <c r="J104" s="4"/>
      <c r="K104" s="4"/>
      <c r="L104" s="4"/>
      <c r="M104" s="4"/>
      <c r="N104" s="4"/>
      <c r="O104" s="4"/>
      <c r="P104" s="4"/>
    </row>
    <row r="105" spans="1:26" ht="15" customHeight="1">
      <c r="A105" s="66"/>
      <c r="B105" s="66"/>
      <c r="C105" s="67"/>
      <c r="D105" s="67"/>
      <c r="E105" s="66"/>
      <c r="F105" s="66"/>
      <c r="G105" s="66"/>
      <c r="H105" s="66"/>
      <c r="I105" s="66"/>
      <c r="J105" s="4"/>
      <c r="K105" s="4"/>
      <c r="L105" s="4"/>
      <c r="M105" s="4"/>
      <c r="N105" s="4"/>
      <c r="O105" s="4"/>
      <c r="P105" s="4"/>
    </row>
    <row r="106" spans="1:26" ht="15" customHeight="1">
      <c r="A106" s="66"/>
      <c r="B106" s="66"/>
      <c r="C106" s="67"/>
      <c r="D106" s="70"/>
      <c r="E106" s="67"/>
      <c r="F106" s="70"/>
      <c r="G106" s="67"/>
      <c r="H106" s="66"/>
      <c r="I106" s="66"/>
      <c r="J106" s="4"/>
      <c r="K106" s="4"/>
      <c r="L106" s="4"/>
      <c r="M106" s="4"/>
      <c r="N106" s="4"/>
      <c r="O106" s="4"/>
      <c r="P106" s="4"/>
    </row>
    <row r="107" spans="1:26" ht="15" customHeight="1">
      <c r="A107" s="68"/>
      <c r="B107" s="66"/>
      <c r="C107" s="67"/>
      <c r="D107" s="67"/>
      <c r="E107" s="67"/>
      <c r="F107" s="70"/>
      <c r="G107" s="67"/>
      <c r="H107" s="66"/>
      <c r="I107" s="66"/>
      <c r="J107" s="4"/>
      <c r="K107" s="4"/>
      <c r="L107" s="4"/>
      <c r="M107" s="4"/>
      <c r="N107" s="4"/>
      <c r="O107" s="4"/>
      <c r="P107" s="4"/>
    </row>
    <row r="108" spans="1:26" ht="15" customHeight="1">
      <c r="A108" s="66"/>
      <c r="B108" s="66"/>
      <c r="C108" s="67"/>
      <c r="D108" s="70"/>
      <c r="E108" s="67"/>
      <c r="F108" s="70"/>
      <c r="G108" s="67"/>
      <c r="H108" s="66"/>
      <c r="I108" s="66"/>
      <c r="J108" s="4"/>
      <c r="K108" s="4"/>
      <c r="L108" s="4"/>
      <c r="M108" s="4"/>
      <c r="N108" s="4"/>
      <c r="O108" s="4"/>
      <c r="P108" s="4"/>
    </row>
    <row r="109" spans="1:26" ht="15" customHeight="1">
      <c r="A109" s="66"/>
      <c r="B109" s="66"/>
      <c r="C109" s="67"/>
      <c r="D109" s="70"/>
      <c r="E109" s="67"/>
      <c r="F109" s="70"/>
      <c r="G109" s="67"/>
      <c r="H109" s="66"/>
      <c r="I109" s="66"/>
      <c r="J109" s="4"/>
      <c r="K109" s="4"/>
      <c r="L109" s="4"/>
      <c r="M109" s="4"/>
      <c r="N109" s="4"/>
      <c r="O109" s="4"/>
      <c r="P109" s="4"/>
    </row>
    <row r="110" spans="1:26" ht="15" customHeight="1">
      <c r="A110" s="66"/>
      <c r="B110" s="66"/>
      <c r="C110" s="67"/>
      <c r="D110" s="70"/>
      <c r="E110" s="67"/>
      <c r="F110" s="70"/>
      <c r="G110" s="67"/>
      <c r="H110" s="66"/>
      <c r="I110" s="66"/>
      <c r="J110" s="4"/>
      <c r="K110" s="4"/>
      <c r="L110" s="4"/>
      <c r="M110" s="4"/>
      <c r="N110" s="4"/>
      <c r="O110" s="4"/>
      <c r="P110" s="4"/>
    </row>
    <row r="111" spans="1:26" ht="15" customHeight="1">
      <c r="A111" s="66"/>
      <c r="B111" s="66"/>
      <c r="C111" s="67"/>
      <c r="D111" s="67"/>
      <c r="E111" s="67"/>
      <c r="F111" s="70"/>
      <c r="G111" s="67"/>
      <c r="H111" s="66"/>
      <c r="I111" s="66"/>
      <c r="J111" s="4"/>
      <c r="K111" s="4"/>
      <c r="L111" s="4"/>
      <c r="M111" s="4"/>
      <c r="N111" s="4"/>
      <c r="O111" s="4"/>
      <c r="P111" s="4"/>
    </row>
    <row r="112" spans="1:26" ht="15" customHeight="1">
      <c r="A112" s="66"/>
      <c r="B112" s="66"/>
      <c r="C112" s="67"/>
      <c r="D112" s="70"/>
      <c r="E112" s="67"/>
      <c r="F112" s="70"/>
      <c r="G112" s="67"/>
      <c r="H112" s="66"/>
      <c r="I112" s="66"/>
      <c r="J112" s="4"/>
      <c r="K112" s="4"/>
      <c r="L112" s="4"/>
      <c r="M112" s="4"/>
      <c r="N112" s="4"/>
      <c r="O112" s="4"/>
      <c r="P112" s="4"/>
    </row>
    <row r="113" spans="1:16" ht="15" customHeight="1">
      <c r="A113" s="66"/>
      <c r="B113" s="66"/>
      <c r="C113" s="67"/>
      <c r="D113" s="67"/>
      <c r="E113" s="67"/>
      <c r="F113" s="70"/>
      <c r="G113" s="67"/>
      <c r="H113" s="66"/>
      <c r="I113" s="66"/>
      <c r="J113" s="4"/>
      <c r="K113" s="4"/>
      <c r="L113" s="4"/>
      <c r="M113" s="4"/>
      <c r="N113" s="4"/>
      <c r="O113" s="4"/>
      <c r="P113" s="4"/>
    </row>
    <row r="114" spans="1:16" ht="15" customHeight="1">
      <c r="A114" s="66"/>
      <c r="B114" s="66"/>
      <c r="C114" s="67"/>
      <c r="D114" s="70"/>
      <c r="E114" s="67"/>
      <c r="F114" s="70"/>
      <c r="G114" s="67"/>
      <c r="H114" s="66"/>
      <c r="I114" s="66"/>
      <c r="J114" s="4"/>
      <c r="K114" s="4"/>
      <c r="L114" s="4"/>
      <c r="M114" s="4"/>
      <c r="N114" s="4"/>
      <c r="O114" s="4"/>
      <c r="P114" s="4"/>
    </row>
    <row r="115" spans="1:16" ht="15" customHeight="1">
      <c r="A115" s="66"/>
      <c r="B115" s="66"/>
      <c r="C115" s="67"/>
      <c r="D115" s="67"/>
      <c r="E115" s="67"/>
      <c r="F115" s="70"/>
      <c r="G115" s="67"/>
      <c r="H115" s="66"/>
      <c r="I115" s="66"/>
      <c r="J115" s="4"/>
      <c r="K115" s="4"/>
      <c r="L115" s="4"/>
      <c r="M115" s="4"/>
      <c r="N115" s="4"/>
      <c r="O115" s="4"/>
      <c r="P115" s="4"/>
    </row>
    <row r="116" spans="1:16" ht="15" customHeight="1">
      <c r="A116" s="66"/>
      <c r="B116" s="66"/>
      <c r="C116" s="67"/>
      <c r="D116" s="70"/>
      <c r="E116" s="67"/>
      <c r="F116" s="70"/>
      <c r="G116" s="67"/>
      <c r="H116" s="66"/>
      <c r="I116" s="66"/>
      <c r="J116" s="4"/>
      <c r="K116" s="4"/>
      <c r="L116" s="4"/>
      <c r="M116" s="4"/>
      <c r="N116" s="4"/>
      <c r="O116" s="4"/>
      <c r="P116" s="4"/>
    </row>
    <row r="117" spans="1:16" ht="15" customHeight="1">
      <c r="A117" s="66"/>
      <c r="B117" s="66"/>
      <c r="C117" s="67"/>
      <c r="D117" s="67"/>
      <c r="E117" s="67"/>
      <c r="F117" s="70"/>
      <c r="G117" s="67"/>
      <c r="H117" s="66"/>
      <c r="I117" s="66"/>
      <c r="J117" s="4"/>
      <c r="K117" s="4"/>
      <c r="L117" s="4"/>
      <c r="M117" s="4"/>
      <c r="N117" s="4"/>
      <c r="O117" s="4"/>
      <c r="P117" s="4"/>
    </row>
    <row r="118" spans="1:16" ht="15" customHeight="1">
      <c r="A118" s="66"/>
      <c r="B118" s="66"/>
      <c r="C118" s="67"/>
      <c r="D118" s="70"/>
      <c r="E118" s="67"/>
      <c r="F118" s="70"/>
      <c r="G118" s="67"/>
      <c r="H118" s="66"/>
      <c r="I118" s="66"/>
      <c r="J118" s="4"/>
      <c r="K118" s="4"/>
      <c r="L118" s="4"/>
      <c r="M118" s="4"/>
      <c r="N118" s="4"/>
      <c r="O118" s="4"/>
      <c r="P118" s="4"/>
    </row>
    <row r="119" spans="1:16" ht="15" customHeight="1">
      <c r="A119" s="66"/>
      <c r="B119" s="66"/>
      <c r="C119" s="67"/>
      <c r="D119" s="67"/>
      <c r="E119" s="67"/>
      <c r="F119" s="70"/>
      <c r="G119" s="67"/>
      <c r="H119" s="66"/>
      <c r="I119" s="66"/>
      <c r="J119" s="4"/>
      <c r="K119" s="4"/>
      <c r="L119" s="4"/>
      <c r="M119" s="4"/>
      <c r="N119" s="4"/>
      <c r="O119" s="4"/>
      <c r="P119" s="4"/>
    </row>
    <row r="120" spans="1:16" ht="15" customHeight="1">
      <c r="A120" s="66"/>
      <c r="B120" s="66"/>
      <c r="C120" s="67"/>
      <c r="D120" s="70"/>
      <c r="E120" s="67"/>
      <c r="F120" s="70"/>
      <c r="G120" s="67"/>
      <c r="H120" s="66"/>
      <c r="I120" s="66"/>
      <c r="J120" s="4"/>
      <c r="K120" s="4"/>
      <c r="L120" s="4"/>
      <c r="M120" s="4"/>
      <c r="N120" s="4"/>
      <c r="O120" s="4"/>
      <c r="P120" s="4"/>
    </row>
    <row r="121" spans="1:16" ht="15" customHeight="1">
      <c r="A121" s="66"/>
      <c r="B121" s="66"/>
      <c r="C121" s="67"/>
      <c r="D121" s="67"/>
      <c r="E121" s="67"/>
      <c r="F121" s="70"/>
      <c r="G121" s="67"/>
      <c r="H121" s="66"/>
      <c r="I121" s="66"/>
      <c r="J121" s="4"/>
      <c r="K121" s="4"/>
      <c r="L121" s="4"/>
      <c r="M121" s="4"/>
      <c r="N121" s="4"/>
      <c r="O121" s="4"/>
      <c r="P121" s="4"/>
    </row>
    <row r="122" spans="1:16" ht="15" customHeight="1">
      <c r="A122" s="66"/>
      <c r="B122" s="66"/>
      <c r="C122" s="67"/>
      <c r="D122" s="70"/>
      <c r="E122" s="67"/>
      <c r="F122" s="70"/>
      <c r="G122" s="67"/>
      <c r="H122" s="66"/>
      <c r="I122" s="66"/>
      <c r="J122" s="4"/>
      <c r="K122" s="4"/>
      <c r="L122" s="4"/>
      <c r="M122" s="4"/>
      <c r="N122" s="4"/>
      <c r="O122" s="4"/>
      <c r="P122" s="4"/>
    </row>
    <row r="123" spans="1:16" ht="15" customHeight="1">
      <c r="A123" s="66"/>
      <c r="B123" s="66"/>
      <c r="C123" s="67"/>
      <c r="D123" s="67"/>
      <c r="E123" s="67"/>
      <c r="F123" s="70"/>
      <c r="G123" s="67"/>
      <c r="H123" s="66"/>
      <c r="I123" s="66"/>
      <c r="J123" s="4"/>
      <c r="K123" s="4"/>
      <c r="L123" s="4"/>
      <c r="M123" s="4"/>
      <c r="N123" s="4"/>
      <c r="O123" s="4"/>
      <c r="P123" s="4"/>
    </row>
    <row r="124" spans="1:16" ht="15" customHeight="1">
      <c r="A124" s="66"/>
      <c r="B124" s="66"/>
      <c r="C124" s="67"/>
      <c r="D124" s="70"/>
      <c r="E124" s="67"/>
      <c r="F124" s="70"/>
      <c r="G124" s="67"/>
      <c r="H124" s="66"/>
      <c r="I124" s="66"/>
      <c r="J124" s="4"/>
      <c r="K124" s="4"/>
      <c r="L124" s="4"/>
      <c r="M124" s="4"/>
      <c r="N124" s="4"/>
      <c r="O124" s="4"/>
      <c r="P124" s="4"/>
    </row>
    <row r="125" spans="1:16" ht="15" customHeight="1">
      <c r="A125" s="66"/>
      <c r="B125" s="66"/>
      <c r="C125" s="67"/>
      <c r="D125" s="67"/>
      <c r="E125" s="67"/>
      <c r="F125" s="70"/>
      <c r="G125" s="67"/>
      <c r="H125" s="66"/>
      <c r="I125" s="66"/>
      <c r="J125" s="4"/>
      <c r="K125" s="4"/>
      <c r="L125" s="4"/>
      <c r="M125" s="4"/>
      <c r="N125" s="4"/>
      <c r="O125" s="4"/>
      <c r="P125" s="4"/>
    </row>
    <row r="126" spans="1:16" ht="15" customHeight="1">
      <c r="A126" s="66"/>
      <c r="B126" s="66"/>
      <c r="C126" s="67"/>
      <c r="D126" s="70"/>
      <c r="E126" s="67"/>
      <c r="F126" s="70"/>
      <c r="G126" s="67"/>
      <c r="H126" s="66"/>
      <c r="I126" s="66"/>
      <c r="J126" s="4"/>
      <c r="K126" s="4"/>
      <c r="L126" s="4"/>
      <c r="M126" s="4"/>
      <c r="N126" s="4"/>
      <c r="O126" s="4"/>
      <c r="P126" s="4"/>
    </row>
    <row r="127" spans="1:16" ht="15" customHeight="1">
      <c r="A127" s="66"/>
      <c r="B127" s="66"/>
      <c r="C127" s="67"/>
      <c r="D127" s="67"/>
      <c r="E127" s="67"/>
      <c r="F127" s="70"/>
      <c r="G127" s="67"/>
      <c r="H127" s="66"/>
      <c r="I127" s="66"/>
      <c r="J127" s="4"/>
      <c r="K127" s="4"/>
      <c r="L127" s="4"/>
      <c r="M127" s="4"/>
      <c r="N127" s="4"/>
      <c r="O127" s="4"/>
      <c r="P127" s="4"/>
    </row>
    <row r="128" spans="1:16" ht="15" customHeight="1">
      <c r="A128" s="66"/>
      <c r="B128" s="66"/>
      <c r="C128" s="67"/>
      <c r="D128" s="70"/>
      <c r="E128" s="67"/>
      <c r="F128" s="70"/>
      <c r="G128" s="67"/>
      <c r="H128" s="66"/>
      <c r="I128" s="66"/>
      <c r="J128" s="4"/>
      <c r="K128" s="4"/>
      <c r="L128" s="4"/>
      <c r="M128" s="4"/>
      <c r="N128" s="4"/>
      <c r="O128" s="4"/>
      <c r="P128" s="4"/>
    </row>
    <row r="129" spans="1:18" ht="15" customHeight="1">
      <c r="A129" s="66"/>
      <c r="B129" s="66"/>
      <c r="C129" s="67"/>
      <c r="D129" s="67"/>
      <c r="E129" s="67"/>
      <c r="F129" s="70"/>
      <c r="G129" s="67"/>
      <c r="H129" s="66"/>
      <c r="I129" s="66"/>
      <c r="J129" s="4"/>
      <c r="K129" s="4"/>
      <c r="L129" s="4"/>
      <c r="M129" s="4"/>
      <c r="N129" s="4"/>
      <c r="O129" s="4"/>
      <c r="P129" s="4"/>
    </row>
    <row r="130" spans="1:18" ht="15" customHeight="1">
      <c r="A130" s="66"/>
      <c r="B130" s="66"/>
      <c r="C130" s="67"/>
      <c r="D130" s="70"/>
      <c r="E130" s="67"/>
      <c r="F130" s="70"/>
      <c r="G130" s="67"/>
      <c r="H130" s="66"/>
      <c r="I130" s="66"/>
      <c r="J130" s="4"/>
      <c r="K130" s="4"/>
      <c r="L130" s="4"/>
      <c r="M130" s="4"/>
      <c r="N130" s="4"/>
      <c r="O130" s="4"/>
      <c r="P130" s="4"/>
    </row>
    <row r="131" spans="1:18" ht="15" customHeight="1">
      <c r="A131" s="66"/>
      <c r="B131" s="66"/>
      <c r="C131" s="67"/>
      <c r="D131" s="67"/>
      <c r="E131" s="67"/>
      <c r="F131" s="67"/>
      <c r="G131" s="67"/>
      <c r="H131" s="66"/>
      <c r="I131" s="66"/>
      <c r="J131" s="4"/>
      <c r="K131" s="4"/>
      <c r="L131" s="4"/>
      <c r="M131" s="4"/>
      <c r="N131" s="4"/>
      <c r="O131" s="4"/>
      <c r="P131" s="4"/>
    </row>
    <row r="132" spans="1:18" ht="15" customHeight="1">
      <c r="A132" s="66"/>
      <c r="B132" s="66"/>
      <c r="C132" s="67"/>
      <c r="D132" s="67"/>
      <c r="E132" s="67"/>
      <c r="F132" s="67"/>
      <c r="G132" s="67"/>
      <c r="H132" s="66"/>
      <c r="I132" s="66"/>
      <c r="J132" s="4"/>
      <c r="K132" s="4"/>
      <c r="L132" s="4"/>
      <c r="M132" s="4"/>
      <c r="N132" s="4"/>
      <c r="O132" s="4"/>
      <c r="P132" s="4"/>
    </row>
    <row r="133" spans="1:18" ht="15" customHeight="1">
      <c r="A133" s="66"/>
      <c r="B133" s="66"/>
      <c r="C133" s="66"/>
      <c r="D133" s="67"/>
      <c r="E133" s="67"/>
      <c r="F133" s="67"/>
      <c r="G133" s="67"/>
      <c r="H133" s="66"/>
      <c r="I133" s="66"/>
      <c r="J133" s="4"/>
      <c r="K133" s="4"/>
      <c r="L133" s="4"/>
      <c r="M133" s="4"/>
      <c r="N133" s="4"/>
      <c r="O133" s="4"/>
      <c r="P133" s="4"/>
    </row>
    <row r="134" spans="1:18" ht="15" customHeight="1">
      <c r="A134" s="66"/>
      <c r="B134" s="66"/>
      <c r="C134" s="66"/>
      <c r="D134" s="66"/>
      <c r="E134" s="66"/>
      <c r="F134" s="66"/>
      <c r="G134" s="67"/>
      <c r="H134" s="66"/>
      <c r="I134" s="66"/>
      <c r="J134" s="4"/>
      <c r="K134" s="4"/>
      <c r="L134" s="4"/>
      <c r="M134" s="4"/>
      <c r="N134" s="4"/>
      <c r="O134" s="4"/>
      <c r="P134" s="4"/>
    </row>
    <row r="135" spans="1:18" ht="15" customHeight="1">
      <c r="A135" s="66"/>
      <c r="B135" s="66"/>
      <c r="C135" s="67"/>
      <c r="D135" s="67"/>
      <c r="E135" s="67"/>
      <c r="F135" s="67"/>
      <c r="G135" s="67"/>
      <c r="H135" s="67"/>
      <c r="I135" s="67"/>
      <c r="J135" s="8"/>
      <c r="K135" s="4"/>
      <c r="L135" s="4"/>
      <c r="M135" s="4"/>
      <c r="N135" s="4"/>
      <c r="O135" s="4"/>
      <c r="P135" s="4"/>
    </row>
    <row r="136" spans="1:18" ht="15" customHeight="1">
      <c r="A136" s="71"/>
      <c r="B136" s="66"/>
      <c r="C136" s="67"/>
      <c r="D136" s="67"/>
      <c r="E136" s="67"/>
      <c r="F136" s="67"/>
      <c r="G136" s="67"/>
      <c r="H136" s="67"/>
      <c r="I136" s="67"/>
      <c r="J136" s="8"/>
      <c r="K136" s="4"/>
      <c r="L136" s="4"/>
      <c r="M136" s="4"/>
      <c r="N136" s="4"/>
      <c r="O136" s="4"/>
      <c r="P136" s="4"/>
    </row>
    <row r="137" spans="1:18" ht="15" customHeight="1">
      <c r="A137" s="4"/>
      <c r="B137" s="4"/>
      <c r="C137" s="4"/>
      <c r="D137" s="4"/>
      <c r="E137" s="4"/>
      <c r="F137" s="4"/>
      <c r="G137" s="4"/>
      <c r="H137" s="4"/>
      <c r="I137" s="4"/>
      <c r="J137" s="4"/>
      <c r="K137" s="4"/>
      <c r="L137" s="4"/>
      <c r="M137" s="4"/>
      <c r="N137" s="4"/>
      <c r="O137" s="4"/>
      <c r="P137" s="4"/>
    </row>
    <row r="138" spans="1:18" ht="15" customHeight="1">
      <c r="A138" s="4"/>
      <c r="B138" s="4"/>
      <c r="C138" s="8"/>
      <c r="D138" s="8"/>
      <c r="E138" s="4"/>
      <c r="F138" s="4"/>
      <c r="G138" s="4"/>
      <c r="H138" s="4"/>
      <c r="I138" s="4"/>
      <c r="J138" s="4"/>
      <c r="K138" s="4"/>
      <c r="L138" s="4"/>
      <c r="M138" s="4"/>
      <c r="N138" s="4"/>
      <c r="O138" s="4"/>
      <c r="P138" s="4"/>
    </row>
    <row r="139" spans="1:18" ht="15" customHeight="1">
      <c r="A139" s="4"/>
      <c r="B139" s="4"/>
      <c r="C139" s="8"/>
      <c r="D139" s="8"/>
      <c r="E139" s="4"/>
      <c r="F139" s="4"/>
      <c r="G139" s="4"/>
      <c r="H139" s="4"/>
      <c r="I139" s="4"/>
      <c r="J139" s="4"/>
      <c r="K139" s="4"/>
      <c r="L139" s="4"/>
      <c r="M139" s="4"/>
      <c r="N139" s="4"/>
      <c r="O139" s="4"/>
      <c r="P139" s="4"/>
    </row>
    <row r="140" spans="1:18" ht="15" customHeight="1">
      <c r="A140" s="4"/>
      <c r="B140" s="4"/>
      <c r="C140" s="4"/>
      <c r="D140" s="4"/>
      <c r="E140" s="4"/>
      <c r="F140" s="4"/>
      <c r="G140" s="4"/>
      <c r="H140" s="4"/>
      <c r="I140" s="4"/>
      <c r="J140" s="4"/>
      <c r="K140" s="4"/>
      <c r="L140" s="4"/>
      <c r="M140" s="4"/>
      <c r="N140" s="4"/>
      <c r="O140" s="4"/>
      <c r="P140" s="4"/>
    </row>
    <row r="141" spans="1:18" ht="15" customHeight="1">
      <c r="A141" s="4"/>
      <c r="B141" s="4"/>
      <c r="C141" s="8"/>
      <c r="D141" s="8"/>
      <c r="E141" s="29"/>
      <c r="F141" s="4"/>
      <c r="G141" s="4"/>
      <c r="H141" s="4"/>
      <c r="I141" s="4"/>
      <c r="J141" s="4"/>
      <c r="K141" s="4"/>
      <c r="L141" s="4"/>
      <c r="M141" s="4"/>
      <c r="N141" s="4"/>
      <c r="O141" s="4"/>
      <c r="P141" s="4"/>
    </row>
    <row r="142" spans="1:18" ht="15" customHeight="1">
      <c r="A142" s="4"/>
      <c r="B142" s="4"/>
      <c r="C142" s="4"/>
      <c r="D142" s="4"/>
      <c r="E142" s="4"/>
      <c r="F142" s="4"/>
      <c r="G142" s="4"/>
      <c r="H142" s="4"/>
      <c r="I142" s="4"/>
      <c r="J142" s="4"/>
      <c r="K142" s="4"/>
      <c r="L142" s="4"/>
      <c r="M142" s="4"/>
      <c r="N142" s="4"/>
      <c r="O142" s="4"/>
      <c r="P142" s="4"/>
    </row>
    <row r="143" spans="1:18" ht="15" customHeight="1">
      <c r="A143" s="4"/>
      <c r="B143" s="4"/>
      <c r="C143" s="4"/>
      <c r="D143" s="4"/>
      <c r="K143" s="1"/>
      <c r="M143" s="1"/>
      <c r="N143" s="1"/>
      <c r="O143" s="1"/>
      <c r="P143" s="1"/>
      <c r="R143" s="1"/>
    </row>
    <row r="144" spans="1:18" ht="15" customHeight="1">
      <c r="A144" s="4"/>
      <c r="B144" s="4"/>
      <c r="C144" s="8"/>
      <c r="D144" s="8"/>
      <c r="E144" s="1"/>
      <c r="F144" s="1"/>
      <c r="G144" s="1"/>
      <c r="H144" s="1"/>
      <c r="I144" s="1"/>
    </row>
    <row r="145" spans="1:8" ht="15" customHeight="1">
      <c r="A145" s="4"/>
      <c r="B145" s="4"/>
      <c r="C145" s="8"/>
      <c r="D145" s="8"/>
      <c r="E145" s="1"/>
      <c r="F145" s="1"/>
      <c r="G145" s="1"/>
      <c r="H145" s="1"/>
    </row>
    <row r="146" spans="1:8" ht="15" customHeight="1">
      <c r="A146" s="4"/>
      <c r="B146" s="4"/>
      <c r="C146" s="8"/>
      <c r="D146" s="8"/>
      <c r="E146" s="1"/>
      <c r="F146" s="1"/>
      <c r="G146" s="1"/>
      <c r="H146" s="1"/>
    </row>
    <row r="147" spans="1:8" ht="15" customHeight="1">
      <c r="A147" s="4"/>
      <c r="B147" s="4"/>
      <c r="C147" s="8"/>
      <c r="D147" s="8"/>
      <c r="E147" s="1"/>
      <c r="F147" s="1"/>
      <c r="G147" s="1"/>
      <c r="H147" s="1"/>
    </row>
    <row r="148" spans="1:8" ht="15" customHeight="1">
      <c r="A148" s="4"/>
      <c r="B148" s="4"/>
      <c r="C148" s="8"/>
      <c r="D148" s="8"/>
      <c r="E148" s="1"/>
      <c r="F148" s="1"/>
      <c r="G148" s="1"/>
      <c r="H148" s="1"/>
    </row>
    <row r="149" spans="1:8" ht="15" customHeight="1">
      <c r="A149" s="4"/>
      <c r="B149" s="4"/>
      <c r="C149" s="8"/>
      <c r="D149" s="8"/>
      <c r="E149" s="1"/>
      <c r="F149" s="1"/>
      <c r="G149" s="1"/>
      <c r="H149" s="1"/>
    </row>
    <row r="150" spans="1:8" ht="15" customHeight="1">
      <c r="A150" s="4"/>
      <c r="B150" s="4"/>
      <c r="C150" s="8"/>
      <c r="D150" s="8"/>
      <c r="E150" s="1"/>
      <c r="F150" s="1"/>
      <c r="G150" s="1"/>
      <c r="H150" s="1"/>
    </row>
    <row r="151" spans="1:8" ht="15" customHeight="1">
      <c r="A151" s="4"/>
      <c r="B151" s="4"/>
      <c r="C151" s="8"/>
      <c r="D151" s="8"/>
      <c r="E151" s="1"/>
      <c r="F151" s="1"/>
      <c r="G151" s="1"/>
      <c r="H151" s="1"/>
    </row>
    <row r="152" spans="1:8" ht="15" customHeight="1">
      <c r="A152" s="4"/>
      <c r="B152" s="4"/>
      <c r="C152" s="8"/>
      <c r="D152" s="8"/>
      <c r="E152" s="1"/>
      <c r="F152" s="1"/>
      <c r="G152" s="1"/>
      <c r="H152" s="1"/>
    </row>
    <row r="153" spans="1:8" ht="15" customHeight="1">
      <c r="A153" s="4"/>
      <c r="B153" s="4"/>
      <c r="C153" s="8"/>
      <c r="D153" s="8"/>
      <c r="E153" s="1"/>
      <c r="F153" s="1"/>
      <c r="G153" s="1"/>
      <c r="H153" s="1"/>
    </row>
    <row r="154" spans="1:8" ht="15" customHeight="1">
      <c r="A154" s="4"/>
      <c r="B154" s="4"/>
      <c r="C154" s="8"/>
      <c r="D154" s="8"/>
      <c r="E154" s="1"/>
      <c r="F154" s="1"/>
      <c r="G154" s="1"/>
      <c r="H154" s="1"/>
    </row>
    <row r="155" spans="1:8" ht="15" customHeight="1">
      <c r="A155" s="4"/>
      <c r="B155" s="4"/>
      <c r="C155" s="8"/>
      <c r="D155" s="8"/>
      <c r="E155" s="1"/>
      <c r="F155" s="1"/>
      <c r="G155" s="1"/>
      <c r="H155" s="1"/>
    </row>
    <row r="156" spans="1:8" ht="15" customHeight="1">
      <c r="A156" s="4"/>
      <c r="B156" s="4"/>
      <c r="C156" s="8"/>
      <c r="D156" s="8"/>
      <c r="E156" s="1"/>
      <c r="F156" s="1"/>
      <c r="G156" s="1"/>
      <c r="H156" s="1"/>
    </row>
    <row r="157" spans="1:8" ht="15" customHeight="1">
      <c r="A157" s="4"/>
      <c r="B157" s="4"/>
      <c r="C157" s="8"/>
      <c r="D157" s="8"/>
      <c r="E157" s="1"/>
      <c r="F157" s="1"/>
      <c r="G157" s="1"/>
      <c r="H157" s="1"/>
    </row>
    <row r="158" spans="1:8" ht="15" customHeight="1">
      <c r="A158" s="4"/>
      <c r="B158" s="4"/>
      <c r="C158" s="8"/>
      <c r="D158" s="8"/>
      <c r="E158" s="1"/>
      <c r="F158" s="1"/>
      <c r="G158" s="1"/>
      <c r="H158" s="1"/>
    </row>
    <row r="159" spans="1:8" ht="15" customHeight="1">
      <c r="A159" s="4"/>
      <c r="B159" s="4"/>
      <c r="C159" s="8"/>
      <c r="D159" s="8"/>
      <c r="E159" s="1"/>
      <c r="F159" s="1"/>
      <c r="G159" s="1"/>
      <c r="H159" s="1"/>
    </row>
    <row r="160" spans="1:8" ht="15" customHeight="1">
      <c r="A160" s="4"/>
      <c r="B160" s="4"/>
      <c r="C160" s="8"/>
      <c r="D160" s="8"/>
      <c r="E160" s="1"/>
      <c r="F160" s="1"/>
      <c r="G160" s="1"/>
      <c r="H160" s="1"/>
    </row>
    <row r="161" spans="1:8" ht="15" customHeight="1">
      <c r="A161" s="4"/>
      <c r="B161" s="4"/>
      <c r="C161" s="8"/>
      <c r="D161" s="8"/>
      <c r="E161" s="1"/>
      <c r="F161" s="1"/>
      <c r="G161" s="1"/>
      <c r="H161" s="1"/>
    </row>
    <row r="162" spans="1:8" ht="15" customHeight="1">
      <c r="A162" s="4"/>
      <c r="B162" s="4"/>
      <c r="C162" s="8"/>
      <c r="D162" s="8"/>
      <c r="E162" s="1"/>
      <c r="F162" s="1"/>
      <c r="G162" s="1"/>
      <c r="H162" s="1"/>
    </row>
    <row r="163" spans="1:8" ht="15" customHeight="1">
      <c r="A163" s="4"/>
      <c r="B163" s="4"/>
      <c r="C163" s="8"/>
      <c r="D163" s="8"/>
      <c r="E163" s="1"/>
      <c r="F163" s="1"/>
      <c r="G163" s="1"/>
      <c r="H163" s="1"/>
    </row>
    <row r="164" spans="1:8" ht="15" customHeight="1">
      <c r="A164" s="4"/>
      <c r="B164" s="4"/>
      <c r="C164" s="8"/>
      <c r="D164" s="8"/>
      <c r="E164" s="1"/>
      <c r="F164" s="1"/>
      <c r="G164" s="1"/>
      <c r="H164" s="1"/>
    </row>
    <row r="165" spans="1:8" ht="15" customHeight="1">
      <c r="A165" s="4"/>
      <c r="B165" s="4"/>
      <c r="C165" s="8"/>
      <c r="D165" s="8"/>
      <c r="E165" s="1"/>
      <c r="F165" s="1"/>
      <c r="G165" s="1"/>
      <c r="H165" s="1"/>
    </row>
    <row r="166" spans="1:8" ht="15" customHeight="1">
      <c r="A166" s="4"/>
      <c r="B166" s="4"/>
      <c r="C166" s="8"/>
      <c r="D166" s="8"/>
      <c r="E166" s="1"/>
      <c r="F166" s="1"/>
      <c r="G166" s="1"/>
      <c r="H166" s="1"/>
    </row>
    <row r="167" spans="1:8" ht="15" customHeight="1">
      <c r="A167" s="4"/>
      <c r="B167" s="4"/>
      <c r="C167" s="8"/>
      <c r="D167" s="8"/>
      <c r="E167" s="1"/>
      <c r="F167" s="1"/>
      <c r="G167" s="1"/>
      <c r="H167" s="1"/>
    </row>
    <row r="168" spans="1:8" ht="15" customHeight="1">
      <c r="A168" s="4"/>
      <c r="B168" s="4"/>
      <c r="C168" s="8"/>
      <c r="D168" s="8"/>
      <c r="E168" s="1"/>
      <c r="F168" s="1"/>
      <c r="G168" s="1"/>
      <c r="H168" s="1"/>
    </row>
    <row r="169" spans="1:8" ht="15" customHeight="1">
      <c r="A169" s="4"/>
      <c r="B169" s="4"/>
      <c r="C169" s="8"/>
      <c r="D169" s="8"/>
      <c r="E169" s="1"/>
      <c r="F169" s="1"/>
      <c r="G169" s="1"/>
      <c r="H169" s="1"/>
    </row>
    <row r="170" spans="1:8" ht="15" customHeight="1">
      <c r="A170" s="4"/>
      <c r="B170" s="4"/>
      <c r="C170" s="8"/>
      <c r="D170" s="8"/>
      <c r="E170" s="1"/>
      <c r="F170" s="1"/>
      <c r="G170" s="1"/>
      <c r="H170" s="1"/>
    </row>
    <row r="171" spans="1:8" ht="15" customHeight="1">
      <c r="A171" s="4"/>
      <c r="B171" s="4"/>
      <c r="C171" s="8"/>
      <c r="D171" s="8"/>
      <c r="E171" s="1"/>
      <c r="F171" s="1"/>
      <c r="G171" s="1"/>
      <c r="H171" s="1"/>
    </row>
    <row r="172" spans="1:8" ht="15" customHeight="1">
      <c r="A172" s="4"/>
      <c r="B172" s="4"/>
      <c r="C172" s="8"/>
      <c r="D172" s="8"/>
      <c r="E172" s="1"/>
      <c r="F172" s="1"/>
      <c r="G172" s="1"/>
      <c r="H172" s="1"/>
    </row>
    <row r="173" spans="1:8" ht="15" customHeight="1">
      <c r="A173" s="4"/>
      <c r="B173" s="4"/>
      <c r="C173" s="8"/>
      <c r="D173" s="8"/>
      <c r="E173" s="1"/>
      <c r="F173" s="1"/>
      <c r="G173" s="1"/>
      <c r="H173" s="1"/>
    </row>
    <row r="174" spans="1:8" ht="15" customHeight="1">
      <c r="A174" s="4"/>
      <c r="B174" s="4"/>
      <c r="C174" s="8"/>
      <c r="D174" s="8"/>
      <c r="E174" s="1"/>
      <c r="F174" s="1"/>
      <c r="G174" s="1"/>
      <c r="H174" s="1"/>
    </row>
    <row r="175" spans="1:8" ht="15" customHeight="1">
      <c r="A175" s="4"/>
      <c r="B175" s="4"/>
      <c r="C175" s="8"/>
      <c r="D175" s="8"/>
      <c r="E175" s="1"/>
      <c r="F175" s="1"/>
      <c r="G175" s="1"/>
      <c r="H175" s="1"/>
    </row>
    <row r="176" spans="1:8" ht="15" customHeight="1">
      <c r="C176" s="1"/>
      <c r="D176" s="1"/>
      <c r="E176" s="1"/>
      <c r="F176" s="1"/>
      <c r="G176" s="1"/>
      <c r="H176" s="1"/>
    </row>
    <row r="177" spans="3:8" ht="15" customHeight="1">
      <c r="C177" s="1"/>
      <c r="D177" s="1"/>
      <c r="E177" s="1"/>
      <c r="F177" s="1"/>
      <c r="G177" s="1"/>
      <c r="H177" s="1"/>
    </row>
    <row r="178" spans="3:8" ht="15" customHeight="1">
      <c r="C178" s="1"/>
      <c r="D178" s="1"/>
      <c r="E178" s="1"/>
      <c r="F178" s="1"/>
      <c r="G178" s="1"/>
      <c r="H178" s="1"/>
    </row>
    <row r="179" spans="3:8" ht="15" customHeight="1">
      <c r="C179" s="1"/>
      <c r="D179" s="1"/>
      <c r="E179" s="1"/>
      <c r="F179" s="1"/>
      <c r="G179" s="1"/>
      <c r="H179" s="1"/>
    </row>
    <row r="180" spans="3:8" ht="15" customHeight="1">
      <c r="C180" s="1"/>
      <c r="D180" s="1"/>
      <c r="E180" s="1"/>
      <c r="F180" s="1"/>
      <c r="G180" s="1"/>
      <c r="H180" s="1"/>
    </row>
    <row r="181" spans="3:8" ht="15" customHeight="1">
      <c r="C181" s="1"/>
      <c r="D181" s="1"/>
      <c r="E181" s="1"/>
      <c r="F181" s="1"/>
      <c r="G181" s="1"/>
      <c r="H181" s="1"/>
    </row>
    <row r="182" spans="3:8" ht="15" customHeight="1">
      <c r="C182" s="1"/>
      <c r="D182" s="1"/>
      <c r="E182" s="1"/>
      <c r="F182" s="1"/>
      <c r="G182" s="1"/>
      <c r="H182" s="1"/>
    </row>
    <row r="183" spans="3:8" ht="15" customHeight="1">
      <c r="C183" s="1"/>
      <c r="D183" s="1"/>
      <c r="E183" s="1"/>
      <c r="F183" s="1"/>
      <c r="G183" s="1"/>
      <c r="H183" s="1"/>
    </row>
    <row r="184" spans="3:8" ht="15" customHeight="1">
      <c r="C184" s="1"/>
      <c r="D184" s="1"/>
      <c r="E184" s="1"/>
      <c r="F184" s="1"/>
      <c r="G184" s="1"/>
      <c r="H184" s="1"/>
    </row>
    <row r="185" spans="3:8" ht="15" customHeight="1">
      <c r="C185" s="1"/>
      <c r="D185" s="1"/>
      <c r="E185" s="1"/>
      <c r="F185" s="1"/>
      <c r="G185" s="1"/>
      <c r="H185" s="1"/>
    </row>
    <row r="186" spans="3:8" ht="15" customHeight="1">
      <c r="C186" s="1"/>
      <c r="D186" s="1"/>
      <c r="E186" s="1"/>
      <c r="F186" s="1"/>
      <c r="G186" s="1"/>
      <c r="H186" s="1"/>
    </row>
    <row r="187" spans="3:8" ht="15" customHeight="1">
      <c r="C187" s="1"/>
      <c r="D187" s="1"/>
      <c r="E187" s="1"/>
      <c r="F187" s="1"/>
      <c r="G187" s="1"/>
      <c r="H187" s="1"/>
    </row>
    <row r="188" spans="3:8" ht="15" customHeight="1">
      <c r="C188" s="1"/>
      <c r="D188" s="1"/>
      <c r="E188" s="1"/>
      <c r="F188" s="1"/>
      <c r="G188" s="1"/>
      <c r="H188" s="1"/>
    </row>
    <row r="189" spans="3:8" ht="15" customHeight="1">
      <c r="C189" s="1"/>
      <c r="D189" s="1"/>
      <c r="E189" s="1"/>
      <c r="F189" s="1"/>
      <c r="G189" s="1"/>
      <c r="H189" s="1"/>
    </row>
    <row r="190" spans="3:8" ht="15" customHeight="1">
      <c r="C190" s="1"/>
      <c r="D190" s="1"/>
      <c r="E190" s="1"/>
      <c r="F190" s="1"/>
      <c r="G190" s="1"/>
      <c r="H190" s="1"/>
    </row>
    <row r="191" spans="3:8" ht="15" customHeight="1"/>
    <row r="192" spans="3:8" ht="15" customHeight="1"/>
    <row r="193" ht="15" customHeight="1"/>
    <row r="194" ht="15" customHeight="1"/>
    <row r="195" ht="15" customHeight="1"/>
    <row r="196" ht="15" customHeight="1"/>
    <row r="197" ht="15" customHeight="1"/>
    <row r="198" ht="15" customHeight="1"/>
    <row r="199" ht="15" customHeight="1"/>
  </sheetData>
  <sheetProtection selectLockedCells="1"/>
  <mergeCells count="8">
    <mergeCell ref="X41:AF41"/>
    <mergeCell ref="T6:U6"/>
    <mergeCell ref="F3:G3"/>
    <mergeCell ref="A53:G53"/>
    <mergeCell ref="A54:G54"/>
    <mergeCell ref="A52:G52"/>
    <mergeCell ref="X47:AF47"/>
    <mergeCell ref="T51:AF52"/>
  </mergeCells>
  <phoneticPr fontId="0" type="noConversion"/>
  <printOptions horizontalCentered="1"/>
  <pageMargins left="0.75" right="0.75" top="0.75" bottom="0.75" header="0.5" footer="0.5"/>
  <pageSetup scale="63" orientation="landscape" r:id="rId1"/>
  <headerFooter alignWithMargins="0">
    <oddHeader xml:space="preserve">&amp;RSOAH DOCKET NO. 473-24-13232
PUC Docket No. 56211
&amp;F
Page &amp;P of &amp;N
</oddHeader>
    <oddFooter>&amp;L&amp;Z&amp;F&amp;A</oddFooter>
  </headerFooter>
  <rowBreaks count="1" manualBreakCount="1">
    <brk id="96" max="16383" man="1"/>
  </rowBreaks>
  <colBreaks count="1" manualBreakCount="1">
    <brk id="17" max="52"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H59"/>
  <sheetViews>
    <sheetView zoomScaleNormal="100" workbookViewId="0">
      <selection activeCell="P21" sqref="P21"/>
    </sheetView>
  </sheetViews>
  <sheetFormatPr defaultRowHeight="10.199999999999999"/>
  <cols>
    <col min="1" max="1" width="38.140625" bestFit="1" customWidth="1"/>
    <col min="2" max="2" width="21.28515625" bestFit="1" customWidth="1"/>
    <col min="3" max="3" width="14.42578125" customWidth="1"/>
    <col min="4" max="4" width="4.42578125" customWidth="1"/>
    <col min="5" max="5" width="14" customWidth="1"/>
    <col min="6" max="6" width="19.140625" bestFit="1" customWidth="1"/>
    <col min="7" max="7" width="17" bestFit="1" customWidth="1"/>
    <col min="8" max="8" width="14.28515625" bestFit="1" customWidth="1"/>
  </cols>
  <sheetData>
    <row r="1" spans="1:8" ht="13.2">
      <c r="A1" s="53"/>
      <c r="B1" s="53"/>
      <c r="C1" s="53"/>
      <c r="D1" s="53"/>
      <c r="E1" s="53"/>
      <c r="F1" s="53"/>
      <c r="G1" s="53"/>
      <c r="H1" s="53"/>
    </row>
    <row r="2" spans="1:8" ht="13.8">
      <c r="A2" s="53"/>
      <c r="B2" s="53"/>
      <c r="C2" s="54" t="s">
        <v>86</v>
      </c>
      <c r="D2" s="53"/>
      <c r="E2" s="53"/>
      <c r="F2" s="53"/>
      <c r="G2" s="53"/>
      <c r="H2" s="53"/>
    </row>
    <row r="3" spans="1:8" ht="13.8">
      <c r="A3" s="53"/>
      <c r="B3" s="53"/>
      <c r="C3" s="54" t="s">
        <v>68</v>
      </c>
      <c r="D3" s="53"/>
      <c r="E3" s="53"/>
      <c r="F3" s="53"/>
      <c r="G3" s="53"/>
      <c r="H3" s="53"/>
    </row>
    <row r="4" spans="1:8" ht="15" customHeight="1">
      <c r="A4" s="53"/>
      <c r="B4" s="111" t="s">
        <v>112</v>
      </c>
      <c r="C4" s="111"/>
      <c r="D4" s="111"/>
      <c r="E4" s="111"/>
      <c r="F4" s="53"/>
      <c r="G4" s="53"/>
      <c r="H4" s="53"/>
    </row>
    <row r="5" spans="1:8" ht="13.8">
      <c r="A5" s="53"/>
      <c r="B5" s="53"/>
      <c r="C5" s="55" t="s">
        <v>1</v>
      </c>
      <c r="D5" s="53"/>
      <c r="E5" s="53"/>
      <c r="F5" s="53"/>
      <c r="G5" s="53"/>
      <c r="H5" s="53"/>
    </row>
    <row r="6" spans="1:8" ht="13.2">
      <c r="A6" s="53"/>
      <c r="B6" s="53"/>
      <c r="C6" s="53"/>
      <c r="D6" s="53"/>
      <c r="E6" s="53"/>
      <c r="F6" s="53"/>
      <c r="G6" s="53"/>
      <c r="H6" s="53"/>
    </row>
    <row r="8" spans="1:8" ht="15">
      <c r="A8" s="56" t="s">
        <v>49</v>
      </c>
      <c r="F8" s="57"/>
    </row>
    <row r="9" spans="1:8" ht="15">
      <c r="B9" s="51" t="s">
        <v>69</v>
      </c>
      <c r="C9" s="52" t="s">
        <v>22</v>
      </c>
      <c r="D9" s="51" t="s">
        <v>107</v>
      </c>
      <c r="E9" s="51"/>
      <c r="F9" s="62"/>
      <c r="G9" s="51"/>
      <c r="H9" s="51"/>
    </row>
    <row r="10" spans="1:8" ht="15">
      <c r="B10" s="51"/>
      <c r="C10" s="51"/>
      <c r="D10" s="51"/>
      <c r="E10" s="51"/>
      <c r="F10" s="62"/>
      <c r="G10" s="51"/>
      <c r="H10" s="51"/>
    </row>
    <row r="11" spans="1:8" ht="15">
      <c r="B11" s="51" t="s">
        <v>69</v>
      </c>
      <c r="C11" s="52" t="s">
        <v>22</v>
      </c>
      <c r="D11" s="51" t="s">
        <v>70</v>
      </c>
      <c r="E11" s="51"/>
      <c r="F11" s="62"/>
      <c r="G11" s="51"/>
      <c r="H11" s="51"/>
    </row>
    <row r="12" spans="1:8" ht="15">
      <c r="B12" s="51" t="s">
        <v>71</v>
      </c>
      <c r="C12" s="52" t="s">
        <v>22</v>
      </c>
      <c r="D12" s="51" t="s">
        <v>72</v>
      </c>
      <c r="E12" s="51"/>
      <c r="F12" s="62"/>
      <c r="G12" s="51"/>
      <c r="H12" s="51"/>
    </row>
    <row r="13" spans="1:8" ht="15">
      <c r="B13" s="51" t="s">
        <v>73</v>
      </c>
      <c r="C13" s="52" t="s">
        <v>22</v>
      </c>
      <c r="D13" s="51" t="s">
        <v>74</v>
      </c>
      <c r="E13" s="51"/>
      <c r="F13" s="62"/>
      <c r="G13" s="51"/>
      <c r="H13" s="51"/>
    </row>
    <row r="14" spans="1:8" ht="15">
      <c r="B14" s="51" t="s">
        <v>75</v>
      </c>
      <c r="C14" s="52" t="s">
        <v>22</v>
      </c>
      <c r="D14" s="51" t="s">
        <v>76</v>
      </c>
      <c r="E14" s="51"/>
      <c r="F14" s="62"/>
      <c r="G14" s="51"/>
      <c r="H14" s="51"/>
    </row>
    <row r="15" spans="1:8" ht="15">
      <c r="B15" s="51"/>
      <c r="C15" s="51"/>
      <c r="D15" s="51"/>
      <c r="E15" s="51"/>
      <c r="F15" s="62"/>
      <c r="G15" s="51"/>
      <c r="H15" s="51"/>
    </row>
    <row r="16" spans="1:8" ht="15">
      <c r="B16" s="51" t="s">
        <v>77</v>
      </c>
      <c r="C16" s="51"/>
      <c r="D16" s="51"/>
      <c r="E16" s="51"/>
      <c r="F16" s="62"/>
      <c r="G16" s="51"/>
      <c r="H16" s="51"/>
    </row>
    <row r="17" spans="2:8" ht="15">
      <c r="B17" s="51" t="s">
        <v>78</v>
      </c>
      <c r="C17" s="51"/>
      <c r="D17" s="51"/>
      <c r="E17" s="51"/>
      <c r="F17" s="62"/>
      <c r="G17" s="51"/>
      <c r="H17" s="51"/>
    </row>
    <row r="18" spans="2:8" ht="15">
      <c r="B18" s="51" t="s">
        <v>79</v>
      </c>
      <c r="C18" s="51"/>
      <c r="D18" s="51"/>
      <c r="E18" s="51"/>
      <c r="F18" s="62"/>
      <c r="G18" s="51"/>
      <c r="H18" s="51"/>
    </row>
    <row r="19" spans="2:8" ht="15">
      <c r="B19" s="51"/>
      <c r="C19" s="51"/>
      <c r="D19" s="51"/>
      <c r="E19" s="51"/>
      <c r="F19" s="62"/>
      <c r="G19" s="51"/>
      <c r="H19" s="51"/>
    </row>
    <row r="20" spans="2:8" ht="15">
      <c r="B20" s="52" t="s">
        <v>69</v>
      </c>
      <c r="C20" s="52" t="s">
        <v>22</v>
      </c>
      <c r="D20" s="80" t="s">
        <v>108</v>
      </c>
      <c r="E20" s="51"/>
      <c r="F20" s="62"/>
      <c r="G20" s="51"/>
      <c r="H20" s="51"/>
    </row>
    <row r="21" spans="2:8" ht="15">
      <c r="B21" s="51"/>
      <c r="C21" s="51"/>
      <c r="D21" s="80"/>
      <c r="E21" s="51"/>
      <c r="F21" s="62"/>
      <c r="G21" s="51"/>
      <c r="H21" s="51"/>
    </row>
    <row r="22" spans="2:8" ht="15">
      <c r="B22" s="77">
        <f>E56+1</f>
        <v>1.0660562499999999</v>
      </c>
      <c r="C22" s="52" t="s">
        <v>22</v>
      </c>
      <c r="D22" s="80" t="s">
        <v>106</v>
      </c>
      <c r="E22" s="51"/>
      <c r="F22" s="62"/>
      <c r="G22" s="51"/>
      <c r="H22" s="51"/>
    </row>
    <row r="23" spans="2:8" ht="15">
      <c r="B23" s="51"/>
      <c r="C23" s="51"/>
      <c r="D23" s="80"/>
      <c r="E23" s="51"/>
      <c r="F23" s="59"/>
      <c r="G23" s="51"/>
      <c r="H23" s="51"/>
    </row>
    <row r="24" spans="2:8" ht="15">
      <c r="B24" s="77">
        <f>B22^(1/12)</f>
        <v>1.0053447400754976</v>
      </c>
      <c r="C24" s="52" t="s">
        <v>22</v>
      </c>
      <c r="D24" s="80" t="s">
        <v>105</v>
      </c>
      <c r="E24" s="51"/>
      <c r="F24" s="59"/>
      <c r="G24" s="51"/>
      <c r="H24" s="51"/>
    </row>
    <row r="25" spans="2:8" ht="15">
      <c r="B25" s="51"/>
      <c r="C25" s="51"/>
      <c r="D25" s="80"/>
      <c r="E25" s="51"/>
      <c r="F25" s="62" t="s">
        <v>46</v>
      </c>
      <c r="G25" s="51"/>
      <c r="H25" s="51"/>
    </row>
    <row r="26" spans="2:8" ht="15">
      <c r="B26" s="82">
        <f>B24</f>
        <v>1.0053447400754976</v>
      </c>
      <c r="C26" s="52" t="s">
        <v>22</v>
      </c>
      <c r="D26" s="80" t="s">
        <v>89</v>
      </c>
      <c r="E26" s="51"/>
      <c r="F26" s="62"/>
      <c r="G26" s="51"/>
      <c r="H26" s="51"/>
    </row>
    <row r="27" spans="2:8" ht="15">
      <c r="B27" s="51"/>
      <c r="C27" s="51"/>
      <c r="D27" s="81"/>
      <c r="E27" s="51"/>
      <c r="F27" s="62"/>
      <c r="G27" s="51"/>
      <c r="H27" s="51"/>
    </row>
    <row r="28" spans="2:8" ht="15">
      <c r="B28" s="83">
        <f>B26-1</f>
        <v>5.3447400754975671E-3</v>
      </c>
      <c r="C28" s="52" t="s">
        <v>22</v>
      </c>
      <c r="D28" s="81" t="s">
        <v>73</v>
      </c>
      <c r="E28" s="51"/>
      <c r="F28" s="62"/>
      <c r="G28" s="51"/>
      <c r="H28" s="51"/>
    </row>
    <row r="29" spans="2:8" ht="15">
      <c r="B29" s="51"/>
      <c r="C29" s="51"/>
      <c r="D29" s="51"/>
      <c r="E29" s="51"/>
      <c r="F29" s="62"/>
      <c r="G29" s="51"/>
      <c r="H29" s="51"/>
    </row>
    <row r="30" spans="2:8" ht="15">
      <c r="B30" s="51" t="s">
        <v>110</v>
      </c>
      <c r="C30" s="51"/>
      <c r="D30" s="51"/>
      <c r="E30" s="51"/>
      <c r="F30" s="62"/>
      <c r="G30" s="51"/>
      <c r="H30" s="51"/>
    </row>
    <row r="31" spans="2:8" ht="15">
      <c r="B31" s="51" t="s">
        <v>90</v>
      </c>
      <c r="C31" s="84">
        <f>B28</f>
        <v>5.3447400754975671E-3</v>
      </c>
      <c r="D31" s="51"/>
      <c r="E31" s="51"/>
      <c r="F31" s="62"/>
      <c r="G31" s="51"/>
      <c r="H31" s="51"/>
    </row>
    <row r="32" spans="2:8">
      <c r="F32" s="57"/>
    </row>
    <row r="33" spans="1:8">
      <c r="A33" t="s">
        <v>80</v>
      </c>
      <c r="F33" s="57"/>
    </row>
    <row r="34" spans="1:8" ht="15.6">
      <c r="A34" s="60" t="s">
        <v>81</v>
      </c>
      <c r="F34" s="57"/>
    </row>
    <row r="35" spans="1:8">
      <c r="F35" s="61" t="s">
        <v>82</v>
      </c>
      <c r="H35" s="58" t="s">
        <v>26</v>
      </c>
    </row>
    <row r="36" spans="1:8" ht="15">
      <c r="A36" s="51" t="s">
        <v>83</v>
      </c>
      <c r="C36" s="51"/>
      <c r="D36" s="51"/>
      <c r="E36" s="51"/>
      <c r="F36" s="63" t="s">
        <v>84</v>
      </c>
      <c r="G36" s="51"/>
      <c r="H36" s="52" t="s">
        <v>84</v>
      </c>
    </row>
    <row r="37" spans="1:8" ht="15">
      <c r="C37" s="51"/>
      <c r="D37" s="51"/>
      <c r="E37" s="51"/>
      <c r="F37" s="62"/>
      <c r="G37" s="51"/>
      <c r="H37" s="51"/>
    </row>
    <row r="38" spans="1:8" ht="15">
      <c r="C38" s="51"/>
      <c r="D38" s="51">
        <v>1</v>
      </c>
      <c r="E38" s="51"/>
      <c r="F38" s="62">
        <f>B28</f>
        <v>5.3447400754975671E-3</v>
      </c>
      <c r="G38" s="51"/>
      <c r="H38" s="64">
        <f>F38</f>
        <v>5.3447400754975671E-3</v>
      </c>
    </row>
    <row r="39" spans="1:8" ht="15">
      <c r="C39" s="51"/>
      <c r="D39" s="51">
        <f t="shared" ref="D39:D49" si="0">D38+1</f>
        <v>2</v>
      </c>
      <c r="E39" s="51"/>
      <c r="F39" s="62">
        <f>(+F38*$B$28)+(F38)</f>
        <v>5.3733063219721967E-3</v>
      </c>
      <c r="G39" s="51"/>
      <c r="H39" s="64">
        <f>SUM($F$38:F39)</f>
        <v>1.0718046397469764E-2</v>
      </c>
    </row>
    <row r="40" spans="1:8" ht="15">
      <c r="C40" s="51"/>
      <c r="D40" s="51">
        <f t="shared" si="0"/>
        <v>3</v>
      </c>
      <c r="E40" s="51"/>
      <c r="F40" s="62">
        <f t="shared" ref="F40:F49" si="1">(+F39*$B$28)+(F39)</f>
        <v>5.4020252476091662E-3</v>
      </c>
      <c r="G40" s="51"/>
      <c r="H40" s="64">
        <f>SUM($F$38:F40)</f>
        <v>1.6120071645078931E-2</v>
      </c>
    </row>
    <row r="41" spans="1:8" ht="15">
      <c r="C41" s="51"/>
      <c r="D41" s="51">
        <f t="shared" si="0"/>
        <v>4</v>
      </c>
      <c r="E41" s="51"/>
      <c r="F41" s="62">
        <f>(+F40*$B$28)+(F40)</f>
        <v>5.4308976684389124E-3</v>
      </c>
      <c r="G41" s="51"/>
      <c r="H41" s="64">
        <f>SUM($F$38:F41)</f>
        <v>2.1550969313517843E-2</v>
      </c>
    </row>
    <row r="42" spans="1:8" ht="15">
      <c r="C42" s="51"/>
      <c r="D42" s="51">
        <f t="shared" si="0"/>
        <v>5</v>
      </c>
      <c r="E42" s="51"/>
      <c r="F42" s="62">
        <f t="shared" si="1"/>
        <v>5.4599244048533441E-3</v>
      </c>
      <c r="G42" s="51"/>
      <c r="H42" s="64">
        <f>SUM($F$38:F42)</f>
        <v>2.7010893718371187E-2</v>
      </c>
    </row>
    <row r="43" spans="1:8" ht="15">
      <c r="C43" s="51"/>
      <c r="D43" s="51">
        <f t="shared" si="0"/>
        <v>6</v>
      </c>
      <c r="E43" s="51"/>
      <c r="F43" s="62">
        <f t="shared" si="1"/>
        <v>5.4891062816291511E-3</v>
      </c>
      <c r="G43" s="51"/>
      <c r="H43" s="64">
        <f>SUM($F$38:F43)</f>
        <v>3.2500000000000334E-2</v>
      </c>
    </row>
    <row r="44" spans="1:8" ht="15">
      <c r="C44" s="51"/>
      <c r="D44" s="51">
        <f t="shared" si="0"/>
        <v>7</v>
      </c>
      <c r="E44" s="51"/>
      <c r="F44" s="62">
        <f t="shared" si="1"/>
        <v>5.5184441279512398E-3</v>
      </c>
      <c r="G44" s="51"/>
      <c r="H44" s="64">
        <f>SUM($F$38:F44)</f>
        <v>3.8018444127951571E-2</v>
      </c>
    </row>
    <row r="45" spans="1:8" ht="15">
      <c r="C45" s="51"/>
      <c r="D45" s="51">
        <f t="shared" si="0"/>
        <v>8</v>
      </c>
      <c r="E45" s="51"/>
      <c r="F45" s="62">
        <f t="shared" si="1"/>
        <v>5.5479387774362947E-3</v>
      </c>
      <c r="G45" s="51"/>
      <c r="H45" s="64">
        <f>SUM($F$38:F45)</f>
        <v>4.3566382905387863E-2</v>
      </c>
    </row>
    <row r="46" spans="1:8" ht="15">
      <c r="C46" s="51"/>
      <c r="D46" s="51">
        <f t="shared" si="0"/>
        <v>9</v>
      </c>
      <c r="E46" s="51"/>
      <c r="F46" s="62">
        <f t="shared" si="1"/>
        <v>5.5775910681564655E-3</v>
      </c>
      <c r="G46" s="51"/>
      <c r="H46" s="64">
        <f>SUM($F$38:F46)</f>
        <v>4.9143973973544329E-2</v>
      </c>
    </row>
    <row r="47" spans="1:8" ht="15">
      <c r="C47" s="51"/>
      <c r="D47" s="51">
        <f t="shared" si="0"/>
        <v>10</v>
      </c>
      <c r="E47" s="51"/>
      <c r="F47" s="62">
        <f t="shared" si="1"/>
        <v>5.6074018426631785E-3</v>
      </c>
      <c r="G47" s="51"/>
      <c r="H47" s="64">
        <f>SUM($F$38:F47)</f>
        <v>5.4751375816207509E-2</v>
      </c>
    </row>
    <row r="48" spans="1:8" ht="15">
      <c r="C48" s="51"/>
      <c r="D48" s="51">
        <f t="shared" si="0"/>
        <v>11</v>
      </c>
      <c r="E48" s="51"/>
      <c r="F48" s="62">
        <f t="shared" si="1"/>
        <v>5.6373719480110789E-3</v>
      </c>
      <c r="G48" s="51"/>
      <c r="H48" s="64">
        <f>SUM($F$38:F48)</f>
        <v>6.0388747764218591E-2</v>
      </c>
    </row>
    <row r="49" spans="1:8" ht="15">
      <c r="C49" s="51"/>
      <c r="D49" s="51">
        <f t="shared" si="0"/>
        <v>12</v>
      </c>
      <c r="E49" s="51"/>
      <c r="F49" s="62">
        <f t="shared" si="1"/>
        <v>5.6675022357820992E-3</v>
      </c>
      <c r="G49" s="51"/>
      <c r="H49" s="64">
        <f>SUM($F$38:F49)</f>
        <v>6.6056250000000691E-2</v>
      </c>
    </row>
    <row r="50" spans="1:8">
      <c r="F50" s="57"/>
    </row>
    <row r="52" spans="1:8" ht="13.2">
      <c r="A52" s="16"/>
      <c r="B52" s="17"/>
      <c r="C52" s="17"/>
      <c r="D52" s="18"/>
      <c r="E52" s="17"/>
      <c r="F52" s="17"/>
      <c r="G52" s="19"/>
      <c r="H52" s="4"/>
    </row>
    <row r="53" spans="1:8" ht="13.2">
      <c r="A53" s="23"/>
      <c r="B53" s="4"/>
      <c r="C53" s="10" t="s">
        <v>19</v>
      </c>
      <c r="D53" s="24"/>
      <c r="E53" s="4"/>
      <c r="F53" s="4"/>
      <c r="G53" s="48" t="s">
        <v>20</v>
      </c>
      <c r="H53" s="4"/>
    </row>
    <row r="54" spans="1:8" ht="13.2">
      <c r="A54" s="23"/>
      <c r="B54" s="10" t="s">
        <v>25</v>
      </c>
      <c r="C54" s="10" t="s">
        <v>26</v>
      </c>
      <c r="D54" s="24"/>
      <c r="E54" s="10" t="s">
        <v>27</v>
      </c>
      <c r="F54" s="4"/>
      <c r="G54" s="48" t="s">
        <v>28</v>
      </c>
      <c r="H54" s="4"/>
    </row>
    <row r="55" spans="1:8" ht="13.2">
      <c r="A55" s="23"/>
      <c r="B55" s="22" t="s">
        <v>29</v>
      </c>
      <c r="C55" s="22" t="s">
        <v>30</v>
      </c>
      <c r="D55" s="28"/>
      <c r="E55" s="22" t="s">
        <v>31</v>
      </c>
      <c r="F55" s="20"/>
      <c r="G55" s="49" t="s">
        <v>32</v>
      </c>
      <c r="H55" s="4"/>
    </row>
    <row r="56" spans="1:8" ht="13.2">
      <c r="A56" s="33" t="s">
        <v>99</v>
      </c>
      <c r="B56" s="92">
        <f>coversheet!AB39</f>
        <v>6.5000000000000002E-2</v>
      </c>
      <c r="C56" s="26">
        <f>((1+B56/2)^2)-1</f>
        <v>6.6056249999999928E-2</v>
      </c>
      <c r="D56" s="31"/>
      <c r="E56" s="26">
        <f>C56</f>
        <v>6.6056249999999928E-2</v>
      </c>
      <c r="F56" s="10" t="s">
        <v>22</v>
      </c>
      <c r="G56" s="75">
        <f>H38</f>
        <v>5.3447400754975671E-3</v>
      </c>
      <c r="H56" s="4"/>
    </row>
    <row r="57" spans="1:8" ht="13.2">
      <c r="A57" s="33" t="s">
        <v>113</v>
      </c>
      <c r="B57" s="92"/>
      <c r="C57" s="26"/>
      <c r="D57" s="31"/>
      <c r="E57" s="26"/>
      <c r="F57" s="96" t="s">
        <v>22</v>
      </c>
      <c r="G57" s="75">
        <f>G56*coversheet!Z42</f>
        <v>1.9240426042812929E-3</v>
      </c>
      <c r="H57" s="4"/>
    </row>
    <row r="58" spans="1:8" ht="13.2">
      <c r="A58" s="33" t="s">
        <v>114</v>
      </c>
      <c r="B58" s="92"/>
      <c r="C58" s="26"/>
      <c r="D58" s="31"/>
      <c r="E58" s="26"/>
      <c r="F58" s="96" t="s">
        <v>22</v>
      </c>
      <c r="G58" s="75">
        <f>G56*coversheet!Z43</f>
        <v>3.4206974712162747E-3</v>
      </c>
      <c r="H58" s="4"/>
    </row>
    <row r="59" spans="1:8" ht="13.2">
      <c r="A59" s="35"/>
      <c r="B59" s="20"/>
      <c r="C59" s="20"/>
      <c r="D59" s="28"/>
      <c r="E59" s="20"/>
      <c r="F59" s="20"/>
      <c r="G59" s="36"/>
      <c r="H59" s="4"/>
    </row>
  </sheetData>
  <sheetProtection selectLockedCells="1"/>
  <mergeCells count="1">
    <mergeCell ref="B4:E4"/>
  </mergeCells>
  <phoneticPr fontId="0" type="noConversion"/>
  <printOptions horizontalCentered="1"/>
  <pageMargins left="0.75" right="0.75" top="0.75" bottom="0.75" header="0.5" footer="0.5"/>
  <pageSetup scale="60" orientation="landscape" r:id="rId1"/>
  <headerFooter alignWithMargins="0">
    <oddHeader xml:space="preserve">&amp;RSOAH DOCKET NO. 473-24-13232
PUC Docket No. 56211
&amp;F
Page &amp;P of &amp;N
</oddHeader>
    <oddFooter>&amp;L&amp;Z&amp;F&amp;A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9"/>
  <sheetViews>
    <sheetView topLeftCell="A9" zoomScaleNormal="100" workbookViewId="0">
      <selection activeCell="P21" sqref="P21"/>
    </sheetView>
  </sheetViews>
  <sheetFormatPr defaultRowHeight="10.199999999999999"/>
  <cols>
    <col min="1" max="1" width="38.140625" bestFit="1" customWidth="1"/>
    <col min="2" max="2" width="22.42578125" customWidth="1"/>
    <col min="3" max="3" width="14.42578125" customWidth="1"/>
    <col min="4" max="4" width="4.42578125" customWidth="1"/>
    <col min="5" max="5" width="13.7109375" customWidth="1"/>
    <col min="6" max="6" width="19.140625" bestFit="1" customWidth="1"/>
    <col min="7" max="7" width="17" bestFit="1" customWidth="1"/>
    <col min="8" max="8" width="14.28515625" bestFit="1" customWidth="1"/>
  </cols>
  <sheetData>
    <row r="1" spans="1:8" ht="13.2">
      <c r="A1" s="53"/>
      <c r="B1" s="53"/>
      <c r="C1" s="53"/>
      <c r="D1" s="53"/>
      <c r="E1" s="53"/>
      <c r="F1" s="53"/>
      <c r="G1" s="53"/>
      <c r="H1" s="53"/>
    </row>
    <row r="2" spans="1:8" ht="13.8">
      <c r="A2" s="53"/>
      <c r="B2" s="53"/>
      <c r="C2" s="54" t="s">
        <v>86</v>
      </c>
      <c r="D2" s="53"/>
      <c r="E2" s="53"/>
      <c r="F2" s="53"/>
      <c r="G2" s="53"/>
      <c r="H2" s="53"/>
    </row>
    <row r="3" spans="1:8" ht="13.8">
      <c r="A3" s="53"/>
      <c r="B3" s="53"/>
      <c r="C3" s="54" t="s">
        <v>94</v>
      </c>
      <c r="D3" s="53"/>
      <c r="E3" s="53"/>
      <c r="F3" s="53"/>
      <c r="G3" s="53"/>
      <c r="H3" s="53"/>
    </row>
    <row r="4" spans="1:8" ht="15" customHeight="1">
      <c r="A4" s="53"/>
      <c r="B4" s="111" t="s">
        <v>112</v>
      </c>
      <c r="C4" s="111"/>
      <c r="D4" s="111"/>
      <c r="E4" s="111"/>
      <c r="F4" s="53"/>
      <c r="G4" s="53"/>
      <c r="H4" s="53"/>
    </row>
    <row r="5" spans="1:8" ht="13.8">
      <c r="A5" s="53"/>
      <c r="B5" s="53"/>
      <c r="C5" s="55" t="s">
        <v>1</v>
      </c>
      <c r="D5" s="53"/>
      <c r="E5" s="53"/>
      <c r="F5" s="53"/>
      <c r="G5" s="53"/>
      <c r="H5" s="53"/>
    </row>
    <row r="6" spans="1:8" ht="13.2">
      <c r="A6" s="53"/>
      <c r="B6" s="53"/>
      <c r="C6" s="53"/>
      <c r="D6" s="53"/>
      <c r="E6" s="53"/>
      <c r="F6" s="53"/>
      <c r="G6" s="53"/>
      <c r="H6" s="53"/>
    </row>
    <row r="8" spans="1:8" ht="15">
      <c r="A8" s="56" t="s">
        <v>49</v>
      </c>
      <c r="F8" s="57"/>
    </row>
    <row r="9" spans="1:8" ht="15">
      <c r="B9" s="51" t="s">
        <v>69</v>
      </c>
      <c r="C9" s="52" t="s">
        <v>22</v>
      </c>
      <c r="D9" s="51" t="s">
        <v>107</v>
      </c>
      <c r="E9" s="51"/>
      <c r="F9" s="62"/>
      <c r="G9" s="51"/>
      <c r="H9" s="51"/>
    </row>
    <row r="10" spans="1:8" ht="15">
      <c r="B10" s="51"/>
      <c r="C10" s="51"/>
      <c r="D10" s="51"/>
      <c r="E10" s="51"/>
      <c r="F10" s="62"/>
      <c r="G10" s="51"/>
      <c r="H10" s="51"/>
    </row>
    <row r="11" spans="1:8" ht="15">
      <c r="B11" s="51" t="s">
        <v>69</v>
      </c>
      <c r="C11" s="52" t="s">
        <v>22</v>
      </c>
      <c r="D11" s="51" t="s">
        <v>70</v>
      </c>
      <c r="E11" s="51"/>
      <c r="F11" s="62"/>
      <c r="G11" s="51"/>
      <c r="H11" s="51"/>
    </row>
    <row r="12" spans="1:8" ht="15">
      <c r="B12" s="51" t="s">
        <v>71</v>
      </c>
      <c r="C12" s="52" t="s">
        <v>22</v>
      </c>
      <c r="D12" s="51" t="s">
        <v>72</v>
      </c>
      <c r="E12" s="51"/>
      <c r="F12" s="62"/>
      <c r="G12" s="51"/>
      <c r="H12" s="51"/>
    </row>
    <row r="13" spans="1:8" ht="15">
      <c r="B13" s="51" t="s">
        <v>73</v>
      </c>
      <c r="C13" s="52" t="s">
        <v>22</v>
      </c>
      <c r="D13" s="51" t="s">
        <v>74</v>
      </c>
      <c r="E13" s="51"/>
      <c r="F13" s="62"/>
      <c r="G13" s="51"/>
      <c r="H13" s="51"/>
    </row>
    <row r="14" spans="1:8" ht="15">
      <c r="B14" s="51" t="s">
        <v>75</v>
      </c>
      <c r="C14" s="52" t="s">
        <v>22</v>
      </c>
      <c r="D14" s="51" t="s">
        <v>76</v>
      </c>
      <c r="E14" s="51"/>
      <c r="F14" s="62"/>
      <c r="G14" s="51"/>
      <c r="H14" s="51"/>
    </row>
    <row r="15" spans="1:8" ht="15">
      <c r="B15" s="51"/>
      <c r="C15" s="51"/>
      <c r="D15" s="51"/>
      <c r="E15" s="51"/>
      <c r="F15" s="62"/>
      <c r="G15" s="51"/>
      <c r="H15" s="51"/>
    </row>
    <row r="16" spans="1:8" ht="15">
      <c r="B16" s="51" t="s">
        <v>77</v>
      </c>
      <c r="C16" s="51"/>
      <c r="D16" s="51"/>
      <c r="E16" s="51"/>
      <c r="F16" s="62"/>
      <c r="G16" s="51"/>
      <c r="H16" s="51"/>
    </row>
    <row r="17" spans="2:8" ht="15">
      <c r="B17" s="51" t="s">
        <v>78</v>
      </c>
      <c r="C17" s="51"/>
      <c r="D17" s="51"/>
      <c r="E17" s="51"/>
      <c r="F17" s="62"/>
      <c r="G17" s="51"/>
      <c r="H17" s="51"/>
    </row>
    <row r="18" spans="2:8" ht="15">
      <c r="B18" s="51" t="s">
        <v>79</v>
      </c>
      <c r="C18" s="51"/>
      <c r="D18" s="51"/>
      <c r="E18" s="51"/>
      <c r="F18" s="62"/>
      <c r="G18" s="51"/>
      <c r="H18" s="51"/>
    </row>
    <row r="19" spans="2:8" ht="15">
      <c r="B19" s="51"/>
      <c r="C19" s="51"/>
      <c r="D19" s="51"/>
      <c r="E19" s="51"/>
      <c r="F19" s="62"/>
      <c r="G19" s="51"/>
      <c r="H19" s="51"/>
    </row>
    <row r="20" spans="2:8" ht="15">
      <c r="B20" s="52" t="s">
        <v>69</v>
      </c>
      <c r="C20" s="52" t="s">
        <v>22</v>
      </c>
      <c r="D20" s="80" t="s">
        <v>108</v>
      </c>
      <c r="E20" s="51"/>
      <c r="F20" s="62"/>
      <c r="G20" s="51"/>
      <c r="H20" s="51"/>
    </row>
    <row r="21" spans="2:8" ht="15">
      <c r="B21" s="51"/>
      <c r="C21" s="51"/>
      <c r="D21" s="80"/>
      <c r="E21" s="51"/>
      <c r="F21" s="62"/>
      <c r="G21" s="51"/>
      <c r="H21" s="51"/>
    </row>
    <row r="22" spans="2:8" ht="15">
      <c r="B22" s="77">
        <f>E56+1</f>
        <v>1.0408080399999999</v>
      </c>
      <c r="C22" s="52" t="s">
        <v>22</v>
      </c>
      <c r="D22" s="80" t="s">
        <v>106</v>
      </c>
      <c r="E22" s="51"/>
      <c r="F22" s="62"/>
      <c r="G22" s="51"/>
      <c r="H22" s="51"/>
    </row>
    <row r="23" spans="2:8" ht="15">
      <c r="B23" s="51"/>
      <c r="C23" s="51"/>
      <c r="D23" s="80"/>
      <c r="E23" s="51"/>
      <c r="F23" s="59"/>
      <c r="G23" s="51"/>
      <c r="H23" s="51"/>
    </row>
    <row r="24" spans="2:8" ht="15">
      <c r="B24" s="77">
        <f>B22^(1/12)</f>
        <v>1.0033386754204121</v>
      </c>
      <c r="C24" s="52" t="s">
        <v>22</v>
      </c>
      <c r="D24" s="80" t="s">
        <v>105</v>
      </c>
      <c r="E24" s="51"/>
      <c r="F24" s="59"/>
      <c r="G24" s="51"/>
      <c r="H24" s="51"/>
    </row>
    <row r="25" spans="2:8" ht="15">
      <c r="B25" s="51"/>
      <c r="C25" s="51"/>
      <c r="D25" s="80"/>
      <c r="E25" s="51"/>
      <c r="F25" s="62" t="s">
        <v>46</v>
      </c>
      <c r="G25" s="51"/>
      <c r="H25" s="51"/>
    </row>
    <row r="26" spans="2:8" ht="15">
      <c r="B26" s="82">
        <f>B24</f>
        <v>1.0033386754204121</v>
      </c>
      <c r="C26" s="52" t="s">
        <v>22</v>
      </c>
      <c r="D26" s="80" t="s">
        <v>89</v>
      </c>
      <c r="E26" s="51"/>
      <c r="F26" s="62"/>
      <c r="G26" s="51"/>
      <c r="H26" s="51"/>
    </row>
    <row r="27" spans="2:8" ht="15">
      <c r="B27" s="51"/>
      <c r="C27" s="51"/>
      <c r="D27" s="81"/>
      <c r="E27" s="51"/>
      <c r="F27" s="62"/>
      <c r="G27" s="51"/>
      <c r="H27" s="51"/>
    </row>
    <row r="28" spans="2:8" ht="15">
      <c r="B28" s="83">
        <f>B26-1</f>
        <v>3.3386754204121072E-3</v>
      </c>
      <c r="C28" s="52" t="s">
        <v>22</v>
      </c>
      <c r="D28" s="81" t="s">
        <v>73</v>
      </c>
      <c r="E28" s="51"/>
      <c r="F28" s="62"/>
      <c r="G28" s="51"/>
      <c r="H28" s="51"/>
    </row>
    <row r="29" spans="2:8" ht="15">
      <c r="B29" s="51"/>
      <c r="C29" s="51"/>
      <c r="D29" s="51"/>
      <c r="E29" s="51"/>
      <c r="F29" s="62"/>
      <c r="G29" s="51"/>
      <c r="H29" s="51"/>
    </row>
    <row r="30" spans="2:8" ht="15">
      <c r="B30" s="51" t="s">
        <v>109</v>
      </c>
      <c r="C30" s="51"/>
      <c r="D30" s="51"/>
      <c r="E30" s="51"/>
      <c r="F30" s="62"/>
      <c r="G30" s="51"/>
      <c r="H30" s="51"/>
    </row>
    <row r="31" spans="2:8" ht="15">
      <c r="B31" s="51" t="s">
        <v>90</v>
      </c>
      <c r="C31" s="84">
        <f>B28</f>
        <v>3.3386754204121072E-3</v>
      </c>
      <c r="D31" s="51"/>
      <c r="E31" s="51"/>
      <c r="F31" s="62"/>
      <c r="G31" s="51"/>
      <c r="H31" s="51"/>
    </row>
    <row r="32" spans="2:8">
      <c r="F32" s="57"/>
    </row>
    <row r="33" spans="1:8">
      <c r="A33" t="s">
        <v>80</v>
      </c>
      <c r="F33" s="57"/>
    </row>
    <row r="34" spans="1:8" ht="15.6">
      <c r="A34" s="60" t="s">
        <v>81</v>
      </c>
      <c r="F34" s="57"/>
    </row>
    <row r="35" spans="1:8">
      <c r="F35" s="61" t="s">
        <v>82</v>
      </c>
      <c r="H35" s="58" t="s">
        <v>26</v>
      </c>
    </row>
    <row r="36" spans="1:8" ht="15">
      <c r="A36" s="51" t="s">
        <v>83</v>
      </c>
      <c r="C36" s="51"/>
      <c r="D36" s="51"/>
      <c r="E36" s="51"/>
      <c r="F36" s="63" t="s">
        <v>84</v>
      </c>
      <c r="G36" s="51"/>
      <c r="H36" s="52" t="s">
        <v>84</v>
      </c>
    </row>
    <row r="37" spans="1:8" ht="15">
      <c r="C37" s="51"/>
      <c r="D37" s="51"/>
      <c r="E37" s="51"/>
      <c r="F37" s="62"/>
      <c r="G37" s="51"/>
      <c r="H37" s="51"/>
    </row>
    <row r="38" spans="1:8" ht="15">
      <c r="C38" s="51"/>
      <c r="D38" s="51">
        <v>1</v>
      </c>
      <c r="E38" s="51"/>
      <c r="F38" s="62">
        <f>B28</f>
        <v>3.3386754204121072E-3</v>
      </c>
      <c r="G38" s="51"/>
      <c r="H38" s="64">
        <f>F38</f>
        <v>3.3386754204121072E-3</v>
      </c>
    </row>
    <row r="39" spans="1:8" ht="15">
      <c r="C39" s="51"/>
      <c r="D39" s="51">
        <f t="shared" ref="D39:D49" si="0">D38+1</f>
        <v>2</v>
      </c>
      <c r="E39" s="51"/>
      <c r="F39" s="62">
        <f t="shared" ref="F39:F49" si="1">(+F38*$B$28)+(F38)</f>
        <v>3.3498221739749713E-3</v>
      </c>
      <c r="G39" s="51"/>
      <c r="H39" s="64">
        <f>SUM($F$38:F39)</f>
        <v>6.6884975943870785E-3</v>
      </c>
    </row>
    <row r="40" spans="1:8" ht="15">
      <c r="C40" s="51"/>
      <c r="D40" s="51">
        <f t="shared" si="0"/>
        <v>3</v>
      </c>
      <c r="E40" s="51"/>
      <c r="F40" s="62">
        <f t="shared" si="1"/>
        <v>3.3610061429299731E-3</v>
      </c>
      <c r="G40" s="51"/>
      <c r="H40" s="64">
        <f>SUM($F$38:F40)</f>
        <v>1.0049503737317052E-2</v>
      </c>
    </row>
    <row r="41" spans="1:8" ht="15">
      <c r="C41" s="51"/>
      <c r="D41" s="51">
        <f t="shared" si="0"/>
        <v>4</v>
      </c>
      <c r="E41" s="51"/>
      <c r="F41" s="62">
        <f t="shared" si="1"/>
        <v>3.3722274515272277E-3</v>
      </c>
      <c r="G41" s="51"/>
      <c r="H41" s="64">
        <f>SUM($F$38:F41)</f>
        <v>1.342173118884428E-2</v>
      </c>
    </row>
    <row r="42" spans="1:8" ht="15">
      <c r="C42" s="51"/>
      <c r="D42" s="51">
        <f t="shared" si="0"/>
        <v>5</v>
      </c>
      <c r="E42" s="51"/>
      <c r="F42" s="62">
        <f t="shared" si="1"/>
        <v>3.3834862244316805E-3</v>
      </c>
      <c r="G42" s="51"/>
      <c r="H42" s="64">
        <f>SUM($F$38:F42)</f>
        <v>1.6805217413275959E-2</v>
      </c>
    </row>
    <row r="43" spans="1:8" ht="15">
      <c r="C43" s="51"/>
      <c r="D43" s="51">
        <f t="shared" si="0"/>
        <v>6</v>
      </c>
      <c r="E43" s="51"/>
      <c r="F43" s="62">
        <f t="shared" si="1"/>
        <v>3.3947825867244935E-3</v>
      </c>
      <c r="G43" s="51"/>
      <c r="H43" s="64">
        <f>SUM($F$38:F43)</f>
        <v>2.0200000000000454E-2</v>
      </c>
    </row>
    <row r="44" spans="1:8" ht="15">
      <c r="C44" s="51"/>
      <c r="D44" s="51">
        <f t="shared" si="0"/>
        <v>7</v>
      </c>
      <c r="E44" s="51"/>
      <c r="F44" s="62">
        <f t="shared" si="1"/>
        <v>3.4061166639044334E-3</v>
      </c>
      <c r="G44" s="51"/>
      <c r="H44" s="64">
        <f>SUM($F$38:F44)</f>
        <v>2.3606116663904886E-2</v>
      </c>
    </row>
    <row r="45" spans="1:8" ht="15">
      <c r="C45" s="51"/>
      <c r="D45" s="51">
        <f t="shared" si="0"/>
        <v>8</v>
      </c>
      <c r="E45" s="51"/>
      <c r="F45" s="62">
        <f t="shared" si="1"/>
        <v>3.4174885818892674E-3</v>
      </c>
      <c r="G45" s="51"/>
      <c r="H45" s="64">
        <f>SUM($F$38:F45)</f>
        <v>2.7023605245794155E-2</v>
      </c>
    </row>
    <row r="46" spans="1:8" ht="15">
      <c r="C46" s="51"/>
      <c r="D46" s="51">
        <f t="shared" si="0"/>
        <v>9</v>
      </c>
      <c r="E46" s="51"/>
      <c r="F46" s="62">
        <f t="shared" si="1"/>
        <v>3.4288984670171603E-3</v>
      </c>
      <c r="G46" s="51"/>
      <c r="H46" s="64">
        <f>SUM($F$38:F46)</f>
        <v>3.0452503712811316E-2</v>
      </c>
    </row>
    <row r="47" spans="1:8" ht="15">
      <c r="C47" s="51"/>
      <c r="D47" s="51">
        <f t="shared" si="0"/>
        <v>10</v>
      </c>
      <c r="E47" s="51"/>
      <c r="F47" s="62">
        <f t="shared" si="1"/>
        <v>3.4403464460480791E-3</v>
      </c>
      <c r="G47" s="51"/>
      <c r="H47" s="64">
        <f>SUM($F$38:F47)</f>
        <v>3.3892850158859393E-2</v>
      </c>
    </row>
    <row r="48" spans="1:8" ht="15">
      <c r="C48" s="51"/>
      <c r="D48" s="51">
        <f t="shared" si="0"/>
        <v>11</v>
      </c>
      <c r="E48" s="51"/>
      <c r="F48" s="62">
        <f t="shared" si="1"/>
        <v>3.4518326461652018E-3</v>
      </c>
      <c r="G48" s="51"/>
      <c r="H48" s="64">
        <f>SUM($F$38:F48)</f>
        <v>3.7344682805024593E-2</v>
      </c>
    </row>
    <row r="49" spans="1:8" ht="15">
      <c r="C49" s="51"/>
      <c r="D49" s="51">
        <f t="shared" si="0"/>
        <v>12</v>
      </c>
      <c r="E49" s="51"/>
      <c r="F49" s="62">
        <f t="shared" si="1"/>
        <v>3.4633571949763296E-3</v>
      </c>
      <c r="G49" s="51"/>
      <c r="H49" s="64">
        <f>SUM($F$38:F49)</f>
        <v>4.080804000000092E-2</v>
      </c>
    </row>
    <row r="50" spans="1:8">
      <c r="F50" s="57"/>
    </row>
    <row r="52" spans="1:8" ht="13.2">
      <c r="A52" s="16"/>
      <c r="B52" s="17"/>
      <c r="C52" s="17"/>
      <c r="D52" s="18"/>
      <c r="E52" s="17"/>
      <c r="F52" s="17"/>
      <c r="G52" s="19"/>
      <c r="H52" s="4"/>
    </row>
    <row r="53" spans="1:8" ht="13.2">
      <c r="A53" s="23"/>
      <c r="B53" s="4"/>
      <c r="C53" s="10" t="s">
        <v>19</v>
      </c>
      <c r="D53" s="24"/>
      <c r="E53" s="4"/>
      <c r="F53" s="4"/>
      <c r="G53" s="48" t="s">
        <v>20</v>
      </c>
      <c r="H53" s="4"/>
    </row>
    <row r="54" spans="1:8" ht="13.2">
      <c r="A54" s="23"/>
      <c r="B54" s="10" t="s">
        <v>25</v>
      </c>
      <c r="C54" s="10" t="s">
        <v>26</v>
      </c>
      <c r="D54" s="24"/>
      <c r="E54" s="10" t="s">
        <v>27</v>
      </c>
      <c r="F54" s="4"/>
      <c r="G54" s="48" t="s">
        <v>28</v>
      </c>
      <c r="H54" s="4"/>
    </row>
    <row r="55" spans="1:8" ht="13.2">
      <c r="A55" s="23"/>
      <c r="B55" s="22" t="s">
        <v>29</v>
      </c>
      <c r="C55" s="22" t="s">
        <v>30</v>
      </c>
      <c r="D55" s="28"/>
      <c r="E55" s="22" t="s">
        <v>31</v>
      </c>
      <c r="F55" s="20"/>
      <c r="G55" s="49" t="s">
        <v>32</v>
      </c>
      <c r="H55" s="4"/>
    </row>
    <row r="56" spans="1:8" ht="13.2">
      <c r="A56" s="33" t="s">
        <v>41</v>
      </c>
      <c r="B56" s="34">
        <f>coversheet!AD12</f>
        <v>4.0399999999999998E-2</v>
      </c>
      <c r="C56" s="26">
        <f>(1+B56/2)^2-1</f>
        <v>4.0808039999999934E-2</v>
      </c>
      <c r="D56" s="31"/>
      <c r="E56" s="26">
        <f>C56</f>
        <v>4.0808039999999934E-2</v>
      </c>
      <c r="F56" s="10" t="s">
        <v>22</v>
      </c>
      <c r="G56" s="75">
        <f>H38</f>
        <v>3.3386754204121072E-3</v>
      </c>
      <c r="H56" s="4" t="s">
        <v>51</v>
      </c>
    </row>
    <row r="57" spans="1:8" ht="13.2">
      <c r="A57" s="35"/>
      <c r="B57" s="20"/>
      <c r="C57" s="20"/>
      <c r="D57" s="28"/>
      <c r="E57" s="20"/>
      <c r="F57" s="20"/>
      <c r="G57" s="36"/>
      <c r="H57" s="4"/>
    </row>
    <row r="59" spans="1:8">
      <c r="D59" s="99" t="s">
        <v>51</v>
      </c>
      <c r="E59" t="s">
        <v>98</v>
      </c>
    </row>
  </sheetData>
  <sheetProtection selectLockedCells="1"/>
  <mergeCells count="1">
    <mergeCell ref="B4:E4"/>
  </mergeCells>
  <phoneticPr fontId="0" type="noConversion"/>
  <printOptions horizontalCentered="1"/>
  <pageMargins left="0.75" right="0.75" top="0.75" bottom="0.75" header="0.5" footer="0.5"/>
  <pageSetup scale="61" orientation="landscape" r:id="rId1"/>
  <headerFooter alignWithMargins="0">
    <oddHeader xml:space="preserve">&amp;RSOAH DOCKET NO. 473-24-13232
PUC Docket No. 56211
&amp;F
Page &amp;P of &amp;N
</oddHeader>
    <oddFooter>&amp;L&amp;Z&amp;F&amp;A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raft Attachments" ma:contentTypeID="0x010100DABA1816B5924F35B8CF165C876C88BA00CCBD74EDE896F04DBDC69B0B29A890AA" ma:contentTypeVersion="0" ma:contentTypeDescription="My Content Type" ma:contentTypeScope="" ma:versionID="dbd18f63560920591433eeda62b1878e">
  <xsd:schema xmlns:xsd="http://www.w3.org/2001/XMLSchema" xmlns:xs="http://www.w3.org/2001/XMLSchema" xmlns:p="http://schemas.microsoft.com/office/2006/metadata/properties" xmlns:ns2="B41069E9-D100-4A30-A413-D54A94612EA5" targetNamespace="http://schemas.microsoft.com/office/2006/metadata/properties" ma:root="true" ma:fieldsID="56f5a1c523237e18956f73bbc92825cd" ns2:_="">
    <xsd:import namespace="B41069E9-D100-4A30-A413-D54A94612EA5"/>
    <xsd:element name="properties">
      <xsd:complexType>
        <xsd:sequence>
          <xsd:element name="documentManagement">
            <xsd:complexType>
              <xsd:all>
                <xsd:element ref="ns2:Draf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1069E9-D100-4A30-A413-D54A94612EA5" elementFormDefault="qualified">
    <xsd:import namespace="http://schemas.microsoft.com/office/2006/documentManagement/types"/>
    <xsd:import namespace="http://schemas.microsoft.com/office/infopath/2007/PartnerControls"/>
    <xsd:element name="DraftID" ma:index="8" nillable="true" ma:displayName="DraftID" ma:description="Unique Identifier for the Draft Response" ma:internalName="DraftID">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raftID xmlns="B41069E9-D100-4A30-A413-D54A94612EA5">2</DraftID>
  </documentManagement>
</p:properties>
</file>

<file path=customXml/itemProps1.xml><?xml version="1.0" encoding="utf-8"?>
<ds:datastoreItem xmlns:ds="http://schemas.openxmlformats.org/officeDocument/2006/customXml" ds:itemID="{E2C11DB8-547C-4AF4-8748-83EECC26761F}"/>
</file>

<file path=customXml/itemProps2.xml><?xml version="1.0" encoding="utf-8"?>
<ds:datastoreItem xmlns:ds="http://schemas.openxmlformats.org/officeDocument/2006/customXml" ds:itemID="{7CD9B228-589B-433C-9292-6BDDE5673471}"/>
</file>

<file path=customXml/itemProps3.xml><?xml version="1.0" encoding="utf-8"?>
<ds:datastoreItem xmlns:ds="http://schemas.openxmlformats.org/officeDocument/2006/customXml" ds:itemID="{56356B0A-6577-4D27-B676-D3C0A5F2081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11</vt:i4>
      </vt:variant>
    </vt:vector>
  </HeadingPairs>
  <TitlesOfParts>
    <vt:vector size="14" baseType="lpstr">
      <vt:lpstr>coversheet</vt:lpstr>
      <vt:lpstr>AFUDC Monthly Rate</vt:lpstr>
      <vt:lpstr>LTD Monthly Rate</vt:lpstr>
      <vt:lpstr>coversheet!PAGE_1</vt:lpstr>
      <vt:lpstr>coversheet!PAGE2</vt:lpstr>
      <vt:lpstr>coversheet!PAGE3</vt:lpstr>
      <vt:lpstr>'AFUDC Monthly Rate'!Print_Area</vt:lpstr>
      <vt:lpstr>coversheet!Print_Area</vt:lpstr>
      <vt:lpstr>'LTD Monthly Rate'!Print_Area</vt:lpstr>
      <vt:lpstr>coversheet!SCHEDA</vt:lpstr>
      <vt:lpstr>coversheet!SCHEDB</vt:lpstr>
      <vt:lpstr>coversheet!SCHEDC</vt:lpstr>
      <vt:lpstr>coversheet!SCHEDD</vt:lpstr>
      <vt:lpstr>coversheet!VAREXPL</vt:lpstr>
    </vt:vector>
  </TitlesOfParts>
  <Company>HII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trevino</dc:creator>
  <cp:lastModifiedBy>Pollard, Tobias G</cp:lastModifiedBy>
  <cp:lastPrinted>2024-05-23T16:42:13Z</cp:lastPrinted>
  <dcterms:created xsi:type="dcterms:W3CDTF">1999-02-08T20:01:21Z</dcterms:created>
  <dcterms:modified xsi:type="dcterms:W3CDTF">2024-05-28T22:33:55Z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3ac3a1a-de19-428b-b395-6d250d7743fb_Enabled">
    <vt:lpwstr>true</vt:lpwstr>
  </property>
  <property fmtid="{D5CDD505-2E9C-101B-9397-08002B2CF9AE}" pid="3" name="MSIP_Label_e3ac3a1a-de19-428b-b395-6d250d7743fb_SetDate">
    <vt:lpwstr>2024-05-23T16:42:16Z</vt:lpwstr>
  </property>
  <property fmtid="{D5CDD505-2E9C-101B-9397-08002B2CF9AE}" pid="4" name="MSIP_Label_e3ac3a1a-de19-428b-b395-6d250d7743fb_Method">
    <vt:lpwstr>Standard</vt:lpwstr>
  </property>
  <property fmtid="{D5CDD505-2E9C-101B-9397-08002B2CF9AE}" pid="5" name="MSIP_Label_e3ac3a1a-de19-428b-b395-6d250d7743fb_Name">
    <vt:lpwstr>Internal Use Only</vt:lpwstr>
  </property>
  <property fmtid="{D5CDD505-2E9C-101B-9397-08002B2CF9AE}" pid="6" name="MSIP_Label_e3ac3a1a-de19-428b-b395-6d250d7743fb_SiteId">
    <vt:lpwstr>88cc5fd7-fd78-44b6-ad75-b6915088974f</vt:lpwstr>
  </property>
  <property fmtid="{D5CDD505-2E9C-101B-9397-08002B2CF9AE}" pid="7" name="MSIP_Label_e3ac3a1a-de19-428b-b395-6d250d7743fb_ActionId">
    <vt:lpwstr>776146d9-d819-4d15-942f-c760a6ab46a4</vt:lpwstr>
  </property>
  <property fmtid="{D5CDD505-2E9C-101B-9397-08002B2CF9AE}" pid="8" name="MSIP_Label_e3ac3a1a-de19-428b-b395-6d250d7743fb_ContentBits">
    <vt:lpwstr>0</vt:lpwstr>
  </property>
  <property fmtid="{D5CDD505-2E9C-101B-9397-08002B2CF9AE}" pid="9" name="ContentTypeId">
    <vt:lpwstr>0x010100DABA1816B5924F35B8CF165C876C88BA00CCBD74EDE896F04DBDC69B0B29A890AA</vt:lpwstr>
  </property>
</Properties>
</file>